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ИСХОДЯЩАЯ_2021\ЭКОНОМИЧЕСКИЙ ОТДЕЛ\Годовой отчет за 2020\"/>
    </mc:Choice>
  </mc:AlternateContent>
  <bookViews>
    <workbookView xWindow="360" yWindow="270" windowWidth="14940" windowHeight="9150"/>
  </bookViews>
  <sheets>
    <sheet name="по ГРБС" sheetId="1" r:id="rId1"/>
  </sheets>
  <definedNames>
    <definedName name="APPT" localSheetId="0">'по ГРБС'!#REF!</definedName>
    <definedName name="FIO" localSheetId="0">'по ГРБС'!$D$22</definedName>
    <definedName name="LAST_CELL" localSheetId="0">'по ГРБС'!$E$264</definedName>
    <definedName name="SIGN" localSheetId="0">'по ГРБС'!$A$22:$D$23</definedName>
    <definedName name="_xlnm.Print_Titles" localSheetId="0">'по ГРБС'!$10:$10</definedName>
  </definedNames>
  <calcPr calcId="162913"/>
</workbook>
</file>

<file path=xl/calcChain.xml><?xml version="1.0" encoding="utf-8"?>
<calcChain xmlns="http://schemas.openxmlformats.org/spreadsheetml/2006/main">
  <c r="D85" i="1" l="1"/>
  <c r="D83" i="1"/>
  <c r="D51" i="1"/>
  <c r="D258" i="1" l="1"/>
  <c r="D108" i="1"/>
  <c r="D14" i="1"/>
  <c r="D253" i="1" l="1"/>
  <c r="D221" i="1"/>
  <c r="D166" i="1" l="1"/>
  <c r="D163" i="1"/>
  <c r="D149" i="1"/>
  <c r="D143" i="1"/>
  <c r="D141" i="1" l="1"/>
  <c r="D250" i="1"/>
  <c r="D249" i="1" s="1"/>
  <c r="D228" i="1"/>
  <c r="D227" i="1" s="1"/>
  <c r="D215" i="1"/>
  <c r="D210" i="1"/>
  <c r="D202" i="1"/>
  <c r="D161" i="1"/>
  <c r="D160" i="1" s="1"/>
  <c r="D200" i="1" l="1"/>
  <c r="D87" i="1"/>
  <c r="D80" i="1"/>
  <c r="D76" i="1"/>
  <c r="D72" i="1"/>
  <c r="D67" i="1"/>
  <c r="D64" i="1"/>
  <c r="D60" i="1"/>
  <c r="D58" i="1"/>
  <c r="D53" i="1"/>
  <c r="D47" i="1"/>
  <c r="D43" i="1"/>
  <c r="D37" i="1"/>
  <c r="D23" i="1"/>
  <c r="D21" i="1"/>
  <c r="D19" i="1"/>
  <c r="D17" i="1"/>
  <c r="D256" i="1"/>
  <c r="D197" i="1"/>
  <c r="D189" i="1"/>
  <c r="D138" i="1"/>
  <c r="D133" i="1"/>
  <c r="D131" i="1"/>
  <c r="D13" i="1" l="1"/>
  <c r="D36" i="1"/>
  <c r="D106" i="1"/>
  <c r="D104" i="1"/>
  <c r="D95" i="1"/>
  <c r="D93" i="1"/>
  <c r="D91" i="1"/>
  <c r="D34" i="1"/>
  <c r="D32" i="1"/>
  <c r="D27" i="1"/>
  <c r="D25" i="1"/>
  <c r="D261" i="1" l="1"/>
  <c r="D12" i="1" s="1"/>
</calcChain>
</file>

<file path=xl/sharedStrings.xml><?xml version="1.0" encoding="utf-8"?>
<sst xmlns="http://schemas.openxmlformats.org/spreadsheetml/2006/main" count="733" uniqueCount="448">
  <si>
    <t>048</t>
  </si>
  <si>
    <t>Федеральная служба по надзору в сфере природопользования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</si>
  <si>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</si>
  <si>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стационарными объектами (пени по соответствующему платежу)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</si>
  <si>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</si>
  <si>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</si>
  <si>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</si>
  <si>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</si>
  <si>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</si>
  <si>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</si>
  <si>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</si>
  <si>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</si>
  <si>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</si>
  <si>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076</t>
  </si>
  <si>
    <t>Федеральное агентство по рыболовству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</si>
  <si>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</si>
  <si>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100</t>
  </si>
  <si>
    <t>Федеральное казначейство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</si>
  <si>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</si>
  <si>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</si>
  <si>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</si>
  <si>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</si>
  <si>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141</t>
  </si>
  <si>
    <t>Федеральная служба по надзору в сфере защиты прав потребителей и благополучия человека</t>
  </si>
  <si>
    <t>177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</si>
  <si>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</si>
  <si>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182</t>
  </si>
  <si>
    <t>Федеральная налоговая служба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</si>
  <si>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</si>
  <si>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</si>
  <si>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</si>
  <si>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</si>
  <si>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</si>
  <si>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</si>
  <si>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</si>
  <si>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</si>
  <si>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</si>
  <si>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</si>
  <si>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</si>
  <si>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</si>
  <si>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</si>
  <si>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</si>
  <si>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</si>
  <si>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</si>
  <si>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</si>
  <si>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</si>
  <si>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</si>
  <si>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</si>
  <si>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(прочие поступления)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</si>
  <si>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</si>
  <si>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</si>
  <si>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</si>
  <si>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</si>
  <si>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</si>
  <si>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</si>
  <si>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 (сумма, платежа (перерасчеты, недоимка и задолженность по соответствующему платежу, в том числе по отмененному)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</si>
  <si>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</si>
  <si>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</si>
  <si>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</si>
  <si>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(пени по соответствующему платежу)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</si>
  <si>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</si>
  <si>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(прочие поступления)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</si>
  <si>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</si>
  <si>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</si>
  <si>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</si>
  <si>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</si>
  <si>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</si>
  <si>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</si>
  <si>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</si>
  <si>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</si>
  <si>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</si>
  <si>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</si>
  <si>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</si>
  <si>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</si>
  <si>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</si>
  <si>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</si>
  <si>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</si>
  <si>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</si>
  <si>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</si>
  <si>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</si>
  <si>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</si>
  <si>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188</t>
  </si>
  <si>
    <t>Министерство внутренних дел Российской Федерации</t>
  </si>
  <si>
    <t>415</t>
  </si>
  <si>
    <t>Генеральная прокуратура Российской Федерации</t>
  </si>
  <si>
    <t>806</t>
  </si>
  <si>
    <t>Министерство социального развития, опеки и попечительства Иркутской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</si>
  <si>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</si>
  <si>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</si>
  <si>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</si>
  <si>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</si>
  <si>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</si>
  <si>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</si>
  <si>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</si>
  <si>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</si>
  <si>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809</t>
  </si>
  <si>
    <t>Министерство сельского хозяйства Иркутской области</t>
  </si>
  <si>
    <t>813</t>
  </si>
  <si>
    <t>Министерство имущественных отношений Иркутской области</t>
  </si>
  <si>
    <t>837</t>
  </si>
  <si>
    <t>Агентство по обеспечению деятельности мировых судей Иркутской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</si>
  <si>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</si>
  <si>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</si>
  <si>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</si>
  <si>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</si>
  <si>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</si>
  <si>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</si>
  <si>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</si>
  <si>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</si>
  <si>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</si>
  <si>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</si>
  <si>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</si>
  <si>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срока постановки на учет в налоговом органе)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</si>
  <si>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</si>
  <si>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</si>
  <si>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1.16.01153.01.9000.140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</si>
  <si>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</si>
  <si>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</si>
  <si>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</si>
  <si>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</si>
  <si>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оружиеми наличия навыков безопасного обращения с оружием или медицинских заключений об отсутствии противопоказаний к владению оружием)</t>
  </si>
  <si>
    <t>840</t>
  </si>
  <si>
    <t>Служба ветеринарии Иркутской области</t>
  </si>
  <si>
    <t>843</t>
  </si>
  <si>
    <t>Министерство лесного комплекса Иркутской области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</si>
  <si>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(штрафы, зачисляемые в доходы бюджетов муниципальных районов, начисляемые по животному миру и среде их обитания)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</si>
  <si>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(штрафы, зачисляемые в доходы бюджетов муниципальных районов, за нарушение законодательства Российской Федерации об охране и использовании животного мира)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</si>
  <si>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</si>
  <si>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(возмещение вреда, причиненного лесам и находящимся в них природным объектам)</t>
  </si>
  <si>
    <t>902</t>
  </si>
  <si>
    <t>Комитет по природным ресурсам и сельскому хозяйству Администрации Усть-Кутского муниципального образования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</si>
  <si>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</si>
  <si>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Субвенции бюджетам муниципальных районов на выполнение передаваемых полномочий субъектов Российской Федерации (На организацию проведения мероприятий по отлову и содержанию безнадзорных собак и кошек в границах населенных пунктов Иркутской области)</t>
  </si>
  <si>
    <t>904</t>
  </si>
  <si>
    <t>Управление культуры, спорта и молодёжной политики Администрации Усть-Кутского муниципального образования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</si>
  <si>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</si>
  <si>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 (от деятельности многофункционального центра Управления культуры)</t>
  </si>
  <si>
    <t>Прочие доходы от оказания платных услуг (работ) получателями средств бюджетов муниципальных районов
( От деятельности клубов, Домов культуры и прочих культурно-досуговых центров)</t>
  </si>
  <si>
    <t>Прочие доходы от оказания платных услуг (работ) получателями средств бюджетов муниципальных районов
 (От деятельности библиотек)</t>
  </si>
  <si>
    <t>Прочие доходы от оказания платных услуг (работ) получателями средств бюджетов муниципальных районов
(От деятельности музеев)</t>
  </si>
  <si>
    <t>Прочие доходы от оказания платных услуг (работ) получателями средств бюджетов муниципальных районов
(от деятельности спорткомплекса)</t>
  </si>
  <si>
    <t>Доходы, поступающие в порядке возмещения расходов, понесенных в связи с эксплуатацией имущества муниципальных районов (Возмещение коммунальных услуг)</t>
  </si>
  <si>
    <t>Доходы, поступающие в порядке возмещения расходов, понесенных в связи с эксплуатацией имущества муниципальных районов (От аренды гаража)</t>
  </si>
  <si>
    <t>Доходы, поступающие в порядке возмещения расходов, понесенных в связи с эксплуатацией имущества муниципальных районов (МКУ СОЦ)</t>
  </si>
  <si>
    <t>Прочие доходы от компенсации затрат бюджетов муниципальных районов</t>
  </si>
  <si>
    <t>Прочие субсидии бюджетам муниципальных районов (на комплектование книжных фондов муниципальных общедоступных библиотек)</t>
  </si>
  <si>
    <t>Прочие субсидии бюджетам муниципальных районов (Приобретение спортивного оборудования и инвентаря для оснащения муниципальных организаций)</t>
  </si>
  <si>
    <t>Прочие субсидии бюджетам муниципальных районов (молодёжная политика Усть-Кутского района)</t>
  </si>
  <si>
    <t>Прочие межбюджетные трансферты, передаваемые бюджетам муниципальных районов (на восстановление мемориальных сооружений и объектов, увековечивающих память погибших при защите Отечества)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</si>
  <si>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</si>
  <si>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907</t>
  </si>
  <si>
    <t>Управление образованием Усть-Кутского муниципального образования</t>
  </si>
  <si>
    <t>Прочие доходы от оказания платных услуг (работ) получателями средств бюджетов муниципальных районов
(Родительская плата в детские дошкольные учреждения)</t>
  </si>
  <si>
    <t>Прочие доходы от оказания платных услуг (работ) получателями средств бюджетов муниципальных районов
(Родительская плата в школы)</t>
  </si>
  <si>
    <t>Доходы, поступающие в порядке возмещения расходов, понесённых в связи с эксплуатацией имущества мунииципальных районов (возмещение затрат по оказанию коммунальных услуг от общежития)</t>
  </si>
  <si>
    <t>Доходы, поступающие в порядке возмещения расходов, понесенных в связи с эксплуатацией имущества муниципальных районов (Возмещение прочих расходов Управления образованием УКМО)</t>
  </si>
  <si>
    <t>Доходы, поступающие в порядке возмещения расходов, понесенных в связи с эксплуатацией имущества муниципальных районов (Возмещение затрат по оказанию услуг на Островского-13)</t>
  </si>
  <si>
    <t>Доходы, поступающие в порядке возмещения расходов, понесенных в связи с эксплуатацией имущества муниципальных районов (Возмещение затрат по оказанию услуг на Речников-5)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</si>
  <si>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</si>
  <si>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</si>
  <si>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</si>
  <si>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Прочие субсидии бюджетам муниципальных районов (на приобретение школьных автобусов для обеспечения безопасности школьных перевозок и ежедневного подвоза обучающихся к месту обучения и обратно)</t>
  </si>
  <si>
    <t>Прочие субсидии бюджетам муниципальных районов (по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области)</t>
  </si>
  <si>
    <t>Прочие субсидии бюджетам муниципальных районов (на обеспечение бесплатным питьевым молоком обучающихся 1-4 классов в муниципальных общеобразовательных организациях в Иркутской области)</t>
  </si>
  <si>
    <t>Прочие субсидии бюджетам муниципальных районов (по организации отдыха детей в каникулярное время на укрепление материально-технической базы муниципальных учреждений)</t>
  </si>
  <si>
    <t>Субвенции бюджетам муниципальных районов на выполнение передаваемых полномочий субъектов Российской Федерации (По предоставлению мер социальной поддержки многодетным и малоимущим семьям)</t>
  </si>
  <si>
    <t>Субвенции бюджетам муниципальных районов на выполнение передаваемых полномочий субъектов Российской Федерации (по обеспечению бесплатным двухразовым питанием детей-инвалидов)</t>
  </si>
  <si>
    <t>Субвенция бюджетам муниципальных районов на выполнение передаваемых полномочий субъектов Российской Федерации (по обеспечению бесплатным питанием обучающихся, пребывающихся на полном государственном обеспечении в организациях социального обслуживания, посещающих муниципальные общеобразовательные организации)</t>
  </si>
  <si>
    <t>Прочие субвенции бюджетам муниципальных районов (обеспечение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организациях)</t>
  </si>
  <si>
    <t>Прочие субвенции бюджетам муниципальных районов (обеспечение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организациях)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</si>
  <si>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</si>
  <si>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</si>
  <si>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910</t>
  </si>
  <si>
    <t>Невыясненные поступления, зачисляемые в бюджеты муниципальных районов</t>
  </si>
  <si>
    <t>Прочие субсидии бюджетам муниципальных районов (На реализацию мероприятий перечня проектов народных инициатив)</t>
  </si>
  <si>
    <t>Прочие субсидии бюджетам муниципальных районов (Выравнивание уровня бюджетной обеспеченности поселений Иркутской области, входящих в состав муниципального района Иркутской области)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</si>
  <si>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и контролю за исполнением бюджета поселения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</si>
  <si>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осуществлению внутреннего муниципального контроля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</si>
  <si>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</si>
  <si>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912</t>
  </si>
  <si>
    <t>Контрольно-счетная комиссия Усть-Кутского муниципального образования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</si>
  <si>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</si>
  <si>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внешнего муниципального финансового контроля поселения</t>
  </si>
  <si>
    <t>913</t>
  </si>
  <si>
    <t>Комитет по управлению муниципальным имуществом Усть-Кутского муниципального образования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</si>
  <si>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</si>
  <si>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платежу, в том числе по отмененному) (в границах межселенных территорий муниципального района)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</si>
  <si>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платежу, в том числе по отмененном)( в границах Верхнемарковского сельского поселения)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</si>
  <si>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платежу, в том числе по отмененному) ( в границах Нийского сельского поселения)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</si>
  <si>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платежу, в том числе по отмененному) ( в границах Подымахинского сельского поселения)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</si>
  <si>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платежу, в том числе по отмененному) ( в границах Ручейского сельского поселения)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</si>
  <si>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(Пени и проценты по соответствующему платежу) ( в границах Нийского сельского поселения)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</si>
  <si>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</si>
  <si>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</si>
  <si>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 (сумма платежа)</t>
  </si>
  <si>
    <t>Доходы от сдачи в аренду имущества, составляющего казну муниципальных районов (за исключением земельных участков) (пени и проценты по соответствующему платежу)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</si>
  <si>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</si>
  <si>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(В границах Верхнемарковского сельского поселения)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</si>
  <si>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(В границах Нийского сельского поселения)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</si>
  <si>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(В границах Подымахинского сельского поселения)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</si>
  <si>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(В границах Ручейского сельского поселения)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</si>
  <si>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</si>
  <si>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</si>
  <si>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 (Сумма платежа (перерасчеты, недоимка по соответствующему платежу, в том числе по отмененному))</t>
  </si>
  <si>
    <t>Прочие неналоговые доходы бюджетов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</si>
  <si>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управлению муниципальным имуществом поселения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</si>
  <si>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содержанию и функционированию МКУ ЕДДС УКМО</t>
  </si>
  <si>
    <t>917</t>
  </si>
  <si>
    <t>Администрация Усть-Кутского муниципального образования</t>
  </si>
  <si>
    <t>Государственная пошлина за выдачу разрешения на установку рекламной конструкции</t>
  </si>
  <si>
    <t>Доходы, поступающие в порядке возмещения расходов, понесенных в связи с эксплуатацией имущества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</si>
  <si>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</si>
  <si>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</si>
  <si>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 (По хранению, комплектованию, учету и использованию архивных документов, относящихся к государственной собственности Иркутской области)</t>
  </si>
  <si>
    <t>Субвенции бюджетам муниципальных районов на выполнение передаваемых полномочий субъектов Российской Федерации (Государственные полномочия в сфере труда)</t>
  </si>
  <si>
    <t>Субвенции бюджетам муниципальных районов на выполнение передаваемых полномочий субъектов Российской Федерации (Определение персонального состава и обеспечение деятельности районных (городских), районных в городах комиссий по делам несовершеннолетних и защите их прав)</t>
  </si>
  <si>
    <t>Субвенции бюджетам муниципальных районов на выполнение передаваемых полномочий субъектов Российской Федерации (По определению персонального состава и обеспечению деятельности административных комиссий)</t>
  </si>
  <si>
    <t>Субвенции бюджетам муниципальных районов на выполнение передаваемых полномочий субъектов Российской Федерации (в области противодействия коррупции)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</si>
  <si>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</si>
  <si>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</si>
  <si>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организации правовой работы в поселении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</si>
  <si>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градостроительной деятельности в поселении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</si>
  <si>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проведению экспертизы экономической обоснованности затрат поселения в сфере ЖКХ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</si>
  <si>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</si>
  <si>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952</t>
  </si>
  <si>
    <t>Администрация Усть-Кутского муниципального образования (городского поселения) Усть-Кутского района Иркутской области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</si>
  <si>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</si>
  <si>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(Пени, проценты)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</si>
  <si>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</si>
  <si>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</si>
  <si>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953</t>
  </si>
  <si>
    <t>Администрация Янтальского городского поселения Усть-Кутского муниципального района Иркутской области</t>
  </si>
  <si>
    <t>954</t>
  </si>
  <si>
    <t>Администрация Звёзднинского городского поселения Усть-Кутского муниципального района Иркутской области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</si>
  <si>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</si>
  <si>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</si>
  <si>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</si>
  <si>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</si>
  <si>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Доходы, поступающие в порядке возмещения расходов, понесенных в связи с эксплуатацией имущества муниципальных районов </t>
  </si>
  <si>
    <t xml:space="preserve">Прочие доходы от оказания платных услуг (работ) получателями средств бюджетов муниципальных районов
</t>
  </si>
  <si>
    <t>Доходы, поступающие в порядке возмещения расходов, понесённых в связи с эксплуатацией имущества мунииципальных районов</t>
  </si>
  <si>
    <t>Наименование показателя</t>
  </si>
  <si>
    <t>главного администратора доходов</t>
  </si>
  <si>
    <t>доходов районного бюджета</t>
  </si>
  <si>
    <t>Кассовое исполнение</t>
  </si>
  <si>
    <t>(тыс.рублей)</t>
  </si>
  <si>
    <t>Доходы районного бюджета по кодам классификации доходов бюджетов за 2020 год</t>
  </si>
  <si>
    <t>Приложение № 1</t>
  </si>
  <si>
    <t>к решению Думы Усть-Кутского муниципального</t>
  </si>
  <si>
    <t>образования "Отчет об исполнении бюджета</t>
  </si>
  <si>
    <t>Усть-Кутского муниципального образования за 2020 год"</t>
  </si>
  <si>
    <t>от "________"_________________20_________г.</t>
  </si>
  <si>
    <t>ДОХОДЫ, ВСЕГО</t>
  </si>
  <si>
    <t>Финансовое управление Администрации Усть-Кутского муниципального образования</t>
  </si>
  <si>
    <t>1 12 01010 01 0000 120</t>
  </si>
  <si>
    <t>1 12 01010 01 2100 120</t>
  </si>
  <si>
    <t>1 12 01010 01 6000 120</t>
  </si>
  <si>
    <t>1 12 01030 01 0000 120</t>
  </si>
  <si>
    <t>1 12 01030 01 6000 120</t>
  </si>
  <si>
    <t>1 12 01041 01 0000 120</t>
  </si>
  <si>
    <t>1 12 01041 01 6000 120</t>
  </si>
  <si>
    <t>1 12 01042 01 0000 120</t>
  </si>
  <si>
    <t>1 12 01042 01 6000 120</t>
  </si>
  <si>
    <t>1 12 01070 01 0000 120</t>
  </si>
  <si>
    <t>1 12 01070 01 6000 120</t>
  </si>
  <si>
    <t>1 16 10123 01 0051 140</t>
  </si>
  <si>
    <t>1 03 02231 01 0000 110</t>
  </si>
  <si>
    <t>1 03 02241 01 0000 110</t>
  </si>
  <si>
    <t>1 03 02251 01 0000 110</t>
  </si>
  <si>
    <t>1 03 02261 01 0000 110</t>
  </si>
  <si>
    <t>1 01 02010 01 0000 110</t>
  </si>
  <si>
    <t>1 01 02010 01 1000 110</t>
  </si>
  <si>
    <t>1 01 02010 01 2100 110</t>
  </si>
  <si>
    <t>1 01 02010 01 3000 110</t>
  </si>
  <si>
    <t>1 01 02010 01 4000 110</t>
  </si>
  <si>
    <t>1 01 02010 01 5000 110</t>
  </si>
  <si>
    <t>1 01 02020 01 0000 110</t>
  </si>
  <si>
    <t>1 01 02020 01 1000 110</t>
  </si>
  <si>
    <t>1 01 02020 01 2100 110</t>
  </si>
  <si>
    <t>1 01 02020 01 3000 110</t>
  </si>
  <si>
    <t>1 01 02030 01 0000 110</t>
  </si>
  <si>
    <t>1 01 02030 01 1000 110</t>
  </si>
  <si>
    <t>1 01 02030 01 2100 110</t>
  </si>
  <si>
    <t>1 01 02030 01 3000 110</t>
  </si>
  <si>
    <t>1 01 02040 01 0000 110</t>
  </si>
  <si>
    <t>1 01 02040 01 1000 110</t>
  </si>
  <si>
    <t>1 05 01011 01 0000 110</t>
  </si>
  <si>
    <t>1 05 01011 01 1000 110</t>
  </si>
  <si>
    <t>1 05 01011 01 2100 110</t>
  </si>
  <si>
    <t>1 05 01011 01 3000 110</t>
  </si>
  <si>
    <t>1 05 01011 01 4000 110</t>
  </si>
  <si>
    <t>1 05 01012 01 0000 110</t>
  </si>
  <si>
    <t>1 05 01012 01 2100 110</t>
  </si>
  <si>
    <t>1 05 01021 01 0000 110</t>
  </si>
  <si>
    <t>1 05 01021 01 1000 110</t>
  </si>
  <si>
    <t>1 05 01021 01 2100 110</t>
  </si>
  <si>
    <t>1 05 01021 01 3000 110</t>
  </si>
  <si>
    <t>1 05 01050 01 0000 110</t>
  </si>
  <si>
    <t>1 05 01050 01 1000 110</t>
  </si>
  <si>
    <t>1 05 01050 01 2100 110</t>
  </si>
  <si>
    <t>1 05 02010 02 0000 110</t>
  </si>
  <si>
    <t>1 05 02010 02 1000 110</t>
  </si>
  <si>
    <t>1 05 02010 02 2100 110</t>
  </si>
  <si>
    <t>1 05 02010 02 3000 110</t>
  </si>
  <si>
    <t>1 05 02010 02 4000 110</t>
  </si>
  <si>
    <t>1 05 02020 02 0000 110</t>
  </si>
  <si>
    <t>1 05 02020 02 1000 110</t>
  </si>
  <si>
    <t>1 05 02020 02 2100 110</t>
  </si>
  <si>
    <t>1 05 02020 02 3000 110</t>
  </si>
  <si>
    <t>1 05 03010 01 0000 110</t>
  </si>
  <si>
    <t>1 05 03010 01 1000 110</t>
  </si>
  <si>
    <t>1 05 03010 01 2100 110</t>
  </si>
  <si>
    <t>1 05 03010 01 3000 110</t>
  </si>
  <si>
    <t>1 05 04020 02 0000 110</t>
  </si>
  <si>
    <t>1 05 04020 02 1000 110</t>
  </si>
  <si>
    <t>1 05 04020 02 2100 110</t>
  </si>
  <si>
    <t>1 06 06033 05 0000 110</t>
  </si>
  <si>
    <t>1 06 06033 05 1000 110</t>
  </si>
  <si>
    <t>1 06 06043 05 0000 110</t>
  </si>
  <si>
    <t>1 06 06043 05 1000 110</t>
  </si>
  <si>
    <t>1 08 03010 01 0000 110</t>
  </si>
  <si>
    <t>1 08 03010 01 1000 110</t>
  </si>
  <si>
    <t>1 08 03010 01 4000 110</t>
  </si>
  <si>
    <t>1 16 10129 01 0000 140</t>
  </si>
  <si>
    <t>1 16 01053 01 0035 140</t>
  </si>
  <si>
    <t>1 16 01063 01 0101 140</t>
  </si>
  <si>
    <t>1 16 01063 01 9000 140</t>
  </si>
  <si>
    <t>1 16 01073 01 0027 140</t>
  </si>
  <si>
    <t>1 16 01113 01 9000 140</t>
  </si>
  <si>
    <t>1 16 01193 01 9000 140</t>
  </si>
  <si>
    <t>1 16 01203 01 0021 140</t>
  </si>
  <si>
    <t>1 16 01203 01 9000 140</t>
  </si>
  <si>
    <t>1 16 01053 01 0059 140</t>
  </si>
  <si>
    <t>1 16 01053 01 9000 140</t>
  </si>
  <si>
    <t>1 16 01063 01 0008 140</t>
  </si>
  <si>
    <t>1 16 01063 01 0009 140</t>
  </si>
  <si>
    <t>1 16 01073 01 0017 140</t>
  </si>
  <si>
    <t>1 16 01083 01 0037 140</t>
  </si>
  <si>
    <t>1 16 01083 01 0281 140</t>
  </si>
  <si>
    <t>1 16 01133 01 9000 140</t>
  </si>
  <si>
    <t>1 16 01143 01 0002 140</t>
  </si>
  <si>
    <t>1 16 01143 01 0171 140</t>
  </si>
  <si>
    <t>1 16 01143 01 9000 140</t>
  </si>
  <si>
    <t>1 16 01153 01 0003 140</t>
  </si>
  <si>
    <t>1 16 01153 01 0005 140</t>
  </si>
  <si>
    <t>1 16 01153 01 0006 140</t>
  </si>
  <si>
    <t>1 16 01193 01 0005 140</t>
  </si>
  <si>
    <t>1 16 01193 01 0013 140</t>
  </si>
  <si>
    <t>1 16 01193 01 0401 140</t>
  </si>
  <si>
    <t>1 16 01203 01 0008 140</t>
  </si>
  <si>
    <t>1 16 10123 01 4851 140</t>
  </si>
  <si>
    <t>1 16 10123 01 0751 140</t>
  </si>
  <si>
    <t>1 16 11050 01 0000 140</t>
  </si>
  <si>
    <t>1 16 11050 01 5300 140</t>
  </si>
  <si>
    <t>1 16 07090 05 0000 140</t>
  </si>
  <si>
    <t>2 02 30024 05 0004 150</t>
  </si>
  <si>
    <t>1 11 05035 05 0000 120</t>
  </si>
  <si>
    <t>1 13 01995 05 0000 130</t>
  </si>
  <si>
    <t>1 13 01995 05 1007 130</t>
  </si>
  <si>
    <t>1 13 01995 05 1008 130</t>
  </si>
  <si>
    <t>1 13 01995 05 1009 130</t>
  </si>
  <si>
    <t>1 13 01995 05 1010 130</t>
  </si>
  <si>
    <t>1 13 01995 05 1017 130</t>
  </si>
  <si>
    <t>1 13 02065 05 0000 130</t>
  </si>
  <si>
    <t>1 13 02065 05 1007 130</t>
  </si>
  <si>
    <t>1 13 02065 05 1008 130</t>
  </si>
  <si>
    <t>1 13 02065 05 1010 130</t>
  </si>
  <si>
    <t>1 13 02995 05 0000 130</t>
  </si>
  <si>
    <t>2 02 29999 05 0001 150</t>
  </si>
  <si>
    <t>2 02 29999 05 0011 150</t>
  </si>
  <si>
    <t>2 02 29999 05 0017 150</t>
  </si>
  <si>
    <t>2 02 49999 05 0002 150</t>
  </si>
  <si>
    <t>2 04 05020 05 0000 150</t>
  </si>
  <si>
    <t>1 11 05035 05 1000 120</t>
  </si>
  <si>
    <t>1 13 01995 05 1001 130</t>
  </si>
  <si>
    <t>1 13 01995 05 1002 130</t>
  </si>
  <si>
    <t>1 13 02065 05 0001 130</t>
  </si>
  <si>
    <t>1 13 02065 05 0002 130</t>
  </si>
  <si>
    <t>1 13 02065 05 1009 130</t>
  </si>
  <si>
    <t>1 13 02065 05 1011 130</t>
  </si>
  <si>
    <t>1 16 10032 05 0000 140</t>
  </si>
  <si>
    <t>2 02 25097 05 0000 150</t>
  </si>
  <si>
    <t>2 02 25304 05 0000 150</t>
  </si>
  <si>
    <t>2 02 29999 05 0015 150</t>
  </si>
  <si>
    <t>2 02 29999 05 0019 150</t>
  </si>
  <si>
    <t>2 02 29999 05 0020 150</t>
  </si>
  <si>
    <t>2 02 29999 05 0022 150</t>
  </si>
  <si>
    <t>2 02 30024 05 0006 150</t>
  </si>
  <si>
    <t>2 02 30024 05 0010 150</t>
  </si>
  <si>
    <t>2 02 30024 05 0011 150</t>
  </si>
  <si>
    <t>2 02 39999 05 0001 150</t>
  </si>
  <si>
    <t>2 02 39999 05 0002 150</t>
  </si>
  <si>
    <t>2 02 45303 05 0000 150</t>
  </si>
  <si>
    <t>2 19 60010 05 0000 150</t>
  </si>
  <si>
    <t>1 17 01050 05 0000 180</t>
  </si>
  <si>
    <t>2 02 29999 05 0010 150</t>
  </si>
  <si>
    <t>2 02 29999 05 0014 150</t>
  </si>
  <si>
    <t>2 02 40014 05 0001 150</t>
  </si>
  <si>
    <t>2 02 40014 05 0007 150</t>
  </si>
  <si>
    <t>2 18 60010 05 0000 150</t>
  </si>
  <si>
    <t>1 16 01157 01 0000 140</t>
  </si>
  <si>
    <t>2 02 40014 05 0008 150</t>
  </si>
  <si>
    <t>1 11 01050 05 0000 120</t>
  </si>
  <si>
    <t>1 11 05013 05 0000 120</t>
  </si>
  <si>
    <t>1 11 05013 05 1000 120</t>
  </si>
  <si>
    <t>1 11 05013 05 1001 120</t>
  </si>
  <si>
    <t>1 11 05013 05 1002 120</t>
  </si>
  <si>
    <t>1 11 05013 05 1003 120</t>
  </si>
  <si>
    <t>1 11 05013 05 1004 120</t>
  </si>
  <si>
    <t>1 11 05013 05 2002 120</t>
  </si>
  <si>
    <t>1 11 05025 05 0000 120</t>
  </si>
  <si>
    <t>1 11 05075 05 0000 120</t>
  </si>
  <si>
    <t>1 11 05075 05 1000 120</t>
  </si>
  <si>
    <t>1 11 05075 05 2000 120</t>
  </si>
  <si>
    <t>1 11 07015 05 0000 120</t>
  </si>
  <si>
    <t>1 14 06013 05 0000 430</t>
  </si>
  <si>
    <t>1 14 06013 05 0001 430</t>
  </si>
  <si>
    <t>1 14 06013 05 0002 430</t>
  </si>
  <si>
    <t>1 14 06013 05 0003 430</t>
  </si>
  <si>
    <t>1 14 06013 05 0004 430</t>
  </si>
  <si>
    <t>1 14 06025 05 0000 430</t>
  </si>
  <si>
    <t>1 14 13050 05 0000 410</t>
  </si>
  <si>
    <t>1 14 13050 05 1000 410</t>
  </si>
  <si>
    <t>1 17 05050 05 0000 180</t>
  </si>
  <si>
    <t>2 02 40014 05 0004 150</t>
  </si>
  <si>
    <t>2 02 40014 05 0006 150</t>
  </si>
  <si>
    <t>1 08 07150 01 0000 110</t>
  </si>
  <si>
    <t>1 08 07150 01 1000 110</t>
  </si>
  <si>
    <t>2 02 20077 05 0000 150</t>
  </si>
  <si>
    <t>2 02 30022 05 0000 150</t>
  </si>
  <si>
    <t>2 02 30024 05 0001 150</t>
  </si>
  <si>
    <t>1 14 06013 13 0000 430</t>
  </si>
  <si>
    <t>1 11 05013 13 0000 120</t>
  </si>
  <si>
    <t>1 14 06313 13 0000 430</t>
  </si>
  <si>
    <t>1 14 06013 13 1000 430</t>
  </si>
  <si>
    <t>1 11 05013 13 2000 120</t>
  </si>
  <si>
    <t>1 11 05013 13 1000 120</t>
  </si>
  <si>
    <t>2 19 35120 05 0000 150</t>
  </si>
  <si>
    <t>2 02 40014 05 0005 150</t>
  </si>
  <si>
    <t>2 02 40014 05 0003 150</t>
  </si>
  <si>
    <t>2 02 40014 05 0002 150</t>
  </si>
  <si>
    <t>2 02 30024 05 0002 150</t>
  </si>
  <si>
    <t>2 02 30024 05 0003 150</t>
  </si>
  <si>
    <t>2 02 30024 05 0007 150</t>
  </si>
  <si>
    <t>2 02 30024 05 0009 150</t>
  </si>
  <si>
    <t>2 02 35118 05 0000 150</t>
  </si>
  <si>
    <t>2 02 35120 05 0000 150</t>
  </si>
  <si>
    <t>Код бюджетной классификации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</si>
</sst>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0"/>
      <name val="Arial"/>
    </font>
    <font>
      <sz val="8.5"/>
      <name val="MS Sans Serif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0" fillId="0" borderId="0" xfId="0" applyAlignment="1">
      <alignment horizontal="left"/>
    </xf>
    <xf numFmtId="0" fontId="1" fillId="0" borderId="0" xfId="0" applyFont="1" applyBorder="1" applyAlignment="1" applyProtection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49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righ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165" fontId="2" fillId="2" borderId="1" xfId="0" applyNumberFormat="1" applyFont="1" applyFill="1" applyBorder="1" applyAlignment="1" applyProtection="1">
      <alignment horizontal="right" vertical="center" wrapText="1"/>
    </xf>
    <xf numFmtId="164" fontId="2" fillId="2" borderId="1" xfId="0" applyNumberFormat="1" applyFont="1" applyFill="1" applyBorder="1" applyAlignment="1" applyProtection="1">
      <alignment horizontal="left" vertical="center" wrapText="1"/>
    </xf>
    <xf numFmtId="164" fontId="3" fillId="2" borderId="1" xfId="0" applyNumberFormat="1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>
      <alignment vertical="center"/>
    </xf>
    <xf numFmtId="165" fontId="4" fillId="2" borderId="1" xfId="0" applyNumberFormat="1" applyFont="1" applyFill="1" applyBorder="1" applyAlignment="1" applyProtection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E261"/>
  <sheetViews>
    <sheetView showGridLines="0" tabSelected="1" view="pageBreakPreview" zoomScale="60" zoomScaleNormal="7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D12" sqref="D12"/>
    </sheetView>
  </sheetViews>
  <sheetFormatPr defaultRowHeight="12.75" customHeight="1" x14ac:dyDescent="0.2"/>
  <cols>
    <col min="1" max="1" width="79.5703125" style="4" customWidth="1"/>
    <col min="2" max="2" width="20.28515625" customWidth="1"/>
    <col min="3" max="3" width="38.7109375" customWidth="1"/>
    <col min="4" max="4" width="21" style="6" customWidth="1"/>
    <col min="5" max="5" width="9.140625" customWidth="1"/>
  </cols>
  <sheetData>
    <row r="1" spans="1:5" s="7" customFormat="1" ht="24.75" customHeight="1" x14ac:dyDescent="0.25">
      <c r="A1" s="29" t="s">
        <v>247</v>
      </c>
      <c r="B1" s="29"/>
      <c r="C1" s="29"/>
      <c r="D1" s="29"/>
    </row>
    <row r="2" spans="1:5" s="7" customFormat="1" ht="21" customHeight="1" x14ac:dyDescent="0.25">
      <c r="A2" s="32" t="s">
        <v>248</v>
      </c>
      <c r="B2" s="30"/>
      <c r="C2" s="30"/>
      <c r="D2" s="30"/>
    </row>
    <row r="3" spans="1:5" s="7" customFormat="1" ht="15" customHeight="1" x14ac:dyDescent="0.25">
      <c r="A3" s="32" t="s">
        <v>249</v>
      </c>
      <c r="B3" s="30"/>
      <c r="C3" s="30"/>
      <c r="D3" s="30"/>
    </row>
    <row r="4" spans="1:5" s="7" customFormat="1" ht="21" customHeight="1" x14ac:dyDescent="0.25">
      <c r="A4" s="32" t="s">
        <v>250</v>
      </c>
      <c r="B4" s="30"/>
      <c r="C4" s="30"/>
      <c r="D4" s="30"/>
    </row>
    <row r="5" spans="1:5" s="7" customFormat="1" ht="33" customHeight="1" x14ac:dyDescent="0.25">
      <c r="A5" s="32" t="s">
        <v>251</v>
      </c>
      <c r="B5" s="30"/>
      <c r="C5" s="30"/>
      <c r="D5" s="30"/>
    </row>
    <row r="6" spans="1:5" s="7" customFormat="1" ht="36.75" customHeight="1" x14ac:dyDescent="0.25">
      <c r="A6" s="31"/>
      <c r="B6" s="31"/>
      <c r="C6" s="31"/>
      <c r="D6" s="31"/>
    </row>
    <row r="7" spans="1:5" ht="34.5" customHeight="1" x14ac:dyDescent="0.2">
      <c r="A7" s="28" t="s">
        <v>246</v>
      </c>
      <c r="B7" s="28"/>
      <c r="C7" s="28"/>
      <c r="D7" s="28"/>
    </row>
    <row r="8" spans="1:5" x14ac:dyDescent="0.2">
      <c r="A8" s="3"/>
      <c r="C8" s="1"/>
      <c r="D8" s="5"/>
      <c r="E8" s="1"/>
    </row>
    <row r="9" spans="1:5" ht="38.25" customHeight="1" x14ac:dyDescent="0.2">
      <c r="A9" s="26" t="s">
        <v>245</v>
      </c>
      <c r="B9" s="27"/>
      <c r="C9" s="27"/>
      <c r="D9" s="27"/>
      <c r="E9" s="1"/>
    </row>
    <row r="10" spans="1:5" ht="39.75" customHeight="1" x14ac:dyDescent="0.2">
      <c r="A10" s="24" t="s">
        <v>241</v>
      </c>
      <c r="B10" s="24" t="s">
        <v>447</v>
      </c>
      <c r="C10" s="25"/>
      <c r="D10" s="24" t="s">
        <v>244</v>
      </c>
    </row>
    <row r="11" spans="1:5" ht="71.25" customHeight="1" x14ac:dyDescent="0.2">
      <c r="A11" s="25"/>
      <c r="B11" s="2" t="s">
        <v>242</v>
      </c>
      <c r="C11" s="2" t="s">
        <v>243</v>
      </c>
      <c r="D11" s="25"/>
    </row>
    <row r="12" spans="1:5" ht="28.5" customHeight="1" x14ac:dyDescent="0.2">
      <c r="A12" s="21" t="s">
        <v>252</v>
      </c>
      <c r="B12" s="10"/>
      <c r="C12" s="10"/>
      <c r="D12" s="23">
        <f>D261</f>
        <v>2478118</v>
      </c>
    </row>
    <row r="13" spans="1:5" ht="22.5" customHeight="1" x14ac:dyDescent="0.2">
      <c r="A13" s="12" t="s">
        <v>1</v>
      </c>
      <c r="B13" s="8" t="s">
        <v>0</v>
      </c>
      <c r="C13" s="8"/>
      <c r="D13" s="11">
        <f>SUM(D14:D24)-D14-D17-D19-D21-D23</f>
        <v>33795.19999999999</v>
      </c>
    </row>
    <row r="14" spans="1:5" ht="39.75" customHeight="1" x14ac:dyDescent="0.2">
      <c r="A14" s="12" t="s">
        <v>2</v>
      </c>
      <c r="B14" s="8" t="s">
        <v>0</v>
      </c>
      <c r="C14" s="8" t="s">
        <v>254</v>
      </c>
      <c r="D14" s="11">
        <f>SUM(D15:D16)</f>
        <v>930.19999999999993</v>
      </c>
    </row>
    <row r="15" spans="1:5" ht="43.5" customHeight="1" x14ac:dyDescent="0.2">
      <c r="A15" s="13" t="s">
        <v>3</v>
      </c>
      <c r="B15" s="14" t="s">
        <v>0</v>
      </c>
      <c r="C15" s="14" t="s">
        <v>255</v>
      </c>
      <c r="D15" s="15">
        <v>0.4</v>
      </c>
    </row>
    <row r="16" spans="1:5" ht="66" customHeight="1" x14ac:dyDescent="0.2">
      <c r="A16" s="13" t="s">
        <v>4</v>
      </c>
      <c r="B16" s="14" t="s">
        <v>0</v>
      </c>
      <c r="C16" s="14" t="s">
        <v>256</v>
      </c>
      <c r="D16" s="15">
        <v>929.8</v>
      </c>
    </row>
    <row r="17" spans="1:4" ht="15.75" x14ac:dyDescent="0.2">
      <c r="A17" s="12" t="s">
        <v>5</v>
      </c>
      <c r="B17" s="8" t="s">
        <v>0</v>
      </c>
      <c r="C17" s="8" t="s">
        <v>257</v>
      </c>
      <c r="D17" s="11">
        <f>D18</f>
        <v>104.3</v>
      </c>
    </row>
    <row r="18" spans="1:4" ht="53.25" customHeight="1" x14ac:dyDescent="0.2">
      <c r="A18" s="13" t="s">
        <v>6</v>
      </c>
      <c r="B18" s="14" t="s">
        <v>0</v>
      </c>
      <c r="C18" s="14" t="s">
        <v>258</v>
      </c>
      <c r="D18" s="15">
        <v>104.3</v>
      </c>
    </row>
    <row r="19" spans="1:4" ht="15.75" x14ac:dyDescent="0.2">
      <c r="A19" s="12" t="s">
        <v>7</v>
      </c>
      <c r="B19" s="8" t="s">
        <v>0</v>
      </c>
      <c r="C19" s="8" t="s">
        <v>259</v>
      </c>
      <c r="D19" s="9">
        <f>D20</f>
        <v>8427.7999999999993</v>
      </c>
    </row>
    <row r="20" spans="1:4" ht="60.75" customHeight="1" x14ac:dyDescent="0.2">
      <c r="A20" s="13" t="s">
        <v>8</v>
      </c>
      <c r="B20" s="14" t="s">
        <v>0</v>
      </c>
      <c r="C20" s="14" t="s">
        <v>260</v>
      </c>
      <c r="D20" s="16">
        <v>8427.7999999999993</v>
      </c>
    </row>
    <row r="21" spans="1:4" ht="24.75" customHeight="1" x14ac:dyDescent="0.2">
      <c r="A21" s="12" t="s">
        <v>9</v>
      </c>
      <c r="B21" s="8" t="s">
        <v>0</v>
      </c>
      <c r="C21" s="8" t="s">
        <v>261</v>
      </c>
      <c r="D21" s="9">
        <f>FIO</f>
        <v>485.3</v>
      </c>
    </row>
    <row r="22" spans="1:4" ht="54" customHeight="1" x14ac:dyDescent="0.2">
      <c r="A22" s="13" t="s">
        <v>10</v>
      </c>
      <c r="B22" s="14" t="s">
        <v>0</v>
      </c>
      <c r="C22" s="14" t="s">
        <v>262</v>
      </c>
      <c r="D22" s="16">
        <v>485.3</v>
      </c>
    </row>
    <row r="23" spans="1:4" ht="57" customHeight="1" x14ac:dyDescent="0.2">
      <c r="A23" s="12" t="s">
        <v>11</v>
      </c>
      <c r="B23" s="8" t="s">
        <v>0</v>
      </c>
      <c r="C23" s="8" t="s">
        <v>263</v>
      </c>
      <c r="D23" s="9">
        <f>D24</f>
        <v>23847.599999999999</v>
      </c>
    </row>
    <row r="24" spans="1:4" ht="68.25" customHeight="1" x14ac:dyDescent="0.2">
      <c r="A24" s="17" t="s">
        <v>12</v>
      </c>
      <c r="B24" s="14" t="s">
        <v>0</v>
      </c>
      <c r="C24" s="14" t="s">
        <v>264</v>
      </c>
      <c r="D24" s="16">
        <v>23847.599999999999</v>
      </c>
    </row>
    <row r="25" spans="1:4" ht="21" customHeight="1" x14ac:dyDescent="0.2">
      <c r="A25" s="12" t="s">
        <v>14</v>
      </c>
      <c r="B25" s="8" t="s">
        <v>13</v>
      </c>
      <c r="C25" s="8"/>
      <c r="D25" s="9">
        <f t="shared" ref="D25" si="0">D26</f>
        <v>48.4</v>
      </c>
    </row>
    <row r="26" spans="1:4" ht="139.5" customHeight="1" x14ac:dyDescent="0.2">
      <c r="A26" s="17" t="s">
        <v>15</v>
      </c>
      <c r="B26" s="14" t="s">
        <v>13</v>
      </c>
      <c r="C26" s="14" t="s">
        <v>265</v>
      </c>
      <c r="D26" s="16">
        <v>48.4</v>
      </c>
    </row>
    <row r="27" spans="1:4" ht="22.5" customHeight="1" x14ac:dyDescent="0.2">
      <c r="A27" s="12" t="s">
        <v>17</v>
      </c>
      <c r="B27" s="8" t="s">
        <v>16</v>
      </c>
      <c r="C27" s="8"/>
      <c r="D27" s="9">
        <f>SUM(D28:D31)</f>
        <v>12300.7</v>
      </c>
    </row>
    <row r="28" spans="1:4" ht="108.75" customHeight="1" x14ac:dyDescent="0.2">
      <c r="A28" s="17" t="s">
        <v>18</v>
      </c>
      <c r="B28" s="14" t="s">
        <v>16</v>
      </c>
      <c r="C28" s="14" t="s">
        <v>266</v>
      </c>
      <c r="D28" s="16">
        <v>5673.6</v>
      </c>
    </row>
    <row r="29" spans="1:4" ht="118.5" customHeight="1" x14ac:dyDescent="0.2">
      <c r="A29" s="17" t="s">
        <v>19</v>
      </c>
      <c r="B29" s="14" t="s">
        <v>16</v>
      </c>
      <c r="C29" s="14" t="s">
        <v>267</v>
      </c>
      <c r="D29" s="16">
        <v>40.6</v>
      </c>
    </row>
    <row r="30" spans="1:4" ht="112.5" customHeight="1" x14ac:dyDescent="0.2">
      <c r="A30" s="17" t="s">
        <v>20</v>
      </c>
      <c r="B30" s="14" t="s">
        <v>16</v>
      </c>
      <c r="C30" s="14" t="s">
        <v>268</v>
      </c>
      <c r="D30" s="16">
        <v>7632.5</v>
      </c>
    </row>
    <row r="31" spans="1:4" ht="99.75" customHeight="1" x14ac:dyDescent="0.2">
      <c r="A31" s="17" t="s">
        <v>21</v>
      </c>
      <c r="B31" s="14" t="s">
        <v>16</v>
      </c>
      <c r="C31" s="14" t="s">
        <v>269</v>
      </c>
      <c r="D31" s="16">
        <v>-1046</v>
      </c>
    </row>
    <row r="32" spans="1:4" ht="38.25" customHeight="1" x14ac:dyDescent="0.2">
      <c r="A32" s="12" t="s">
        <v>23</v>
      </c>
      <c r="B32" s="8" t="s">
        <v>22</v>
      </c>
      <c r="C32" s="8"/>
      <c r="D32" s="9">
        <f t="shared" ref="D32" si="1">D33</f>
        <v>118.7</v>
      </c>
    </row>
    <row r="33" spans="1:4" ht="135" customHeight="1" x14ac:dyDescent="0.2">
      <c r="A33" s="17" t="s">
        <v>15</v>
      </c>
      <c r="B33" s="14" t="s">
        <v>22</v>
      </c>
      <c r="C33" s="14" t="s">
        <v>265</v>
      </c>
      <c r="D33" s="16">
        <v>118.7</v>
      </c>
    </row>
    <row r="34" spans="1:4" ht="45.75" customHeight="1" x14ac:dyDescent="0.2">
      <c r="A34" s="12" t="s">
        <v>25</v>
      </c>
      <c r="B34" s="8" t="s">
        <v>24</v>
      </c>
      <c r="C34" s="8"/>
      <c r="D34" s="9">
        <f t="shared" ref="D34" si="2">D35</f>
        <v>12.1</v>
      </c>
    </row>
    <row r="35" spans="1:4" ht="129.75" customHeight="1" x14ac:dyDescent="0.2">
      <c r="A35" s="17" t="s">
        <v>15</v>
      </c>
      <c r="B35" s="14" t="s">
        <v>24</v>
      </c>
      <c r="C35" s="14" t="s">
        <v>265</v>
      </c>
      <c r="D35" s="16">
        <v>12.1</v>
      </c>
    </row>
    <row r="36" spans="1:4" ht="15.75" x14ac:dyDescent="0.2">
      <c r="A36" s="12" t="s">
        <v>27</v>
      </c>
      <c r="B36" s="8" t="s">
        <v>26</v>
      </c>
      <c r="C36" s="8"/>
      <c r="D36" s="9">
        <f>SUM(D37:D90)-D37-D43-D47-D51-D53-D58-D60-D64-D67-D72-D76-D80-D83-D85-D87</f>
        <v>1018745.4999999999</v>
      </c>
    </row>
    <row r="37" spans="1:4" ht="81" customHeight="1" x14ac:dyDescent="0.2">
      <c r="A37" s="18" t="s">
        <v>28</v>
      </c>
      <c r="B37" s="8" t="s">
        <v>26</v>
      </c>
      <c r="C37" s="8" t="s">
        <v>270</v>
      </c>
      <c r="D37" s="9">
        <f>D38+D39+D40+D41+D42</f>
        <v>920038.40000000002</v>
      </c>
    </row>
    <row r="38" spans="1:4" ht="99" customHeight="1" x14ac:dyDescent="0.2">
      <c r="A38" s="17" t="s">
        <v>29</v>
      </c>
      <c r="B38" s="14" t="s">
        <v>26</v>
      </c>
      <c r="C38" s="14" t="s">
        <v>271</v>
      </c>
      <c r="D38" s="16">
        <v>918286</v>
      </c>
    </row>
    <row r="39" spans="1:4" ht="90.75" customHeight="1" x14ac:dyDescent="0.2">
      <c r="A39" s="17" t="s">
        <v>30</v>
      </c>
      <c r="B39" s="14" t="s">
        <v>26</v>
      </c>
      <c r="C39" s="14" t="s">
        <v>272</v>
      </c>
      <c r="D39" s="16">
        <v>740.2</v>
      </c>
    </row>
    <row r="40" spans="1:4" ht="94.5" x14ac:dyDescent="0.2">
      <c r="A40" s="17" t="s">
        <v>31</v>
      </c>
      <c r="B40" s="14" t="s">
        <v>26</v>
      </c>
      <c r="C40" s="14" t="s">
        <v>273</v>
      </c>
      <c r="D40" s="16">
        <v>978.3</v>
      </c>
    </row>
    <row r="41" spans="1:4" ht="78.75" x14ac:dyDescent="0.2">
      <c r="A41" s="17" t="s">
        <v>32</v>
      </c>
      <c r="B41" s="14" t="s">
        <v>26</v>
      </c>
      <c r="C41" s="14" t="s">
        <v>274</v>
      </c>
      <c r="D41" s="16">
        <v>34</v>
      </c>
    </row>
    <row r="42" spans="1:4" ht="94.5" x14ac:dyDescent="0.2">
      <c r="A42" s="17" t="s">
        <v>33</v>
      </c>
      <c r="B42" s="14" t="s">
        <v>26</v>
      </c>
      <c r="C42" s="14" t="s">
        <v>275</v>
      </c>
      <c r="D42" s="16">
        <v>-0.1</v>
      </c>
    </row>
    <row r="43" spans="1:4" ht="120" customHeight="1" x14ac:dyDescent="0.2">
      <c r="A43" s="18" t="s">
        <v>34</v>
      </c>
      <c r="B43" s="8" t="s">
        <v>26</v>
      </c>
      <c r="C43" s="8" t="s">
        <v>276</v>
      </c>
      <c r="D43" s="9">
        <f>D44+D45+D46</f>
        <v>1154.5</v>
      </c>
    </row>
    <row r="44" spans="1:4" ht="127.5" customHeight="1" x14ac:dyDescent="0.2">
      <c r="A44" s="17" t="s">
        <v>35</v>
      </c>
      <c r="B44" s="14" t="s">
        <v>26</v>
      </c>
      <c r="C44" s="14" t="s">
        <v>277</v>
      </c>
      <c r="D44" s="16">
        <v>1148.5</v>
      </c>
    </row>
    <row r="45" spans="1:4" ht="110.25" x14ac:dyDescent="0.2">
      <c r="A45" s="17" t="s">
        <v>36</v>
      </c>
      <c r="B45" s="14" t="s">
        <v>26</v>
      </c>
      <c r="C45" s="14" t="s">
        <v>278</v>
      </c>
      <c r="D45" s="16">
        <v>4.2</v>
      </c>
    </row>
    <row r="46" spans="1:4" ht="111" customHeight="1" x14ac:dyDescent="0.2">
      <c r="A46" s="17" t="s">
        <v>37</v>
      </c>
      <c r="B46" s="14" t="s">
        <v>26</v>
      </c>
      <c r="C46" s="14" t="s">
        <v>279</v>
      </c>
      <c r="D46" s="16">
        <v>1.8</v>
      </c>
    </row>
    <row r="47" spans="1:4" ht="53.25" customHeight="1" x14ac:dyDescent="0.2">
      <c r="A47" s="12" t="s">
        <v>38</v>
      </c>
      <c r="B47" s="8" t="s">
        <v>26</v>
      </c>
      <c r="C47" s="8" t="s">
        <v>280</v>
      </c>
      <c r="D47" s="9">
        <f>D48+D49+D50</f>
        <v>2105.6</v>
      </c>
    </row>
    <row r="48" spans="1:4" ht="69" customHeight="1" x14ac:dyDescent="0.2">
      <c r="A48" s="13" t="s">
        <v>39</v>
      </c>
      <c r="B48" s="14" t="s">
        <v>26</v>
      </c>
      <c r="C48" s="14" t="s">
        <v>281</v>
      </c>
      <c r="D48" s="16">
        <v>2070.4</v>
      </c>
    </row>
    <row r="49" spans="1:4" ht="53.25" customHeight="1" x14ac:dyDescent="0.2">
      <c r="A49" s="13" t="s">
        <v>40</v>
      </c>
      <c r="B49" s="14" t="s">
        <v>26</v>
      </c>
      <c r="C49" s="14" t="s">
        <v>282</v>
      </c>
      <c r="D49" s="16">
        <v>30.6</v>
      </c>
    </row>
    <row r="50" spans="1:4" ht="66" customHeight="1" x14ac:dyDescent="0.2">
      <c r="A50" s="13" t="s">
        <v>41</v>
      </c>
      <c r="B50" s="14" t="s">
        <v>26</v>
      </c>
      <c r="C50" s="14" t="s">
        <v>283</v>
      </c>
      <c r="D50" s="16">
        <v>4.5999999999999996</v>
      </c>
    </row>
    <row r="51" spans="1:4" ht="78.75" x14ac:dyDescent="0.2">
      <c r="A51" s="18" t="s">
        <v>42</v>
      </c>
      <c r="B51" s="8" t="s">
        <v>26</v>
      </c>
      <c r="C51" s="8" t="s">
        <v>284</v>
      </c>
      <c r="D51" s="9">
        <f>D52</f>
        <v>7563.6</v>
      </c>
    </row>
    <row r="52" spans="1:4" ht="110.25" x14ac:dyDescent="0.2">
      <c r="A52" s="17" t="s">
        <v>43</v>
      </c>
      <c r="B52" s="14" t="s">
        <v>26</v>
      </c>
      <c r="C52" s="14" t="s">
        <v>285</v>
      </c>
      <c r="D52" s="16">
        <v>7563.6</v>
      </c>
    </row>
    <row r="53" spans="1:4" ht="40.5" customHeight="1" x14ac:dyDescent="0.2">
      <c r="A53" s="12" t="s">
        <v>44</v>
      </c>
      <c r="B53" s="8" t="s">
        <v>26</v>
      </c>
      <c r="C53" s="8" t="s">
        <v>286</v>
      </c>
      <c r="D53" s="9">
        <f>D54+D55+D56+D57</f>
        <v>30177.1</v>
      </c>
    </row>
    <row r="54" spans="1:4" ht="51" customHeight="1" x14ac:dyDescent="0.2">
      <c r="A54" s="13" t="s">
        <v>45</v>
      </c>
      <c r="B54" s="14" t="s">
        <v>26</v>
      </c>
      <c r="C54" s="14" t="s">
        <v>287</v>
      </c>
      <c r="D54" s="16">
        <v>29620.3</v>
      </c>
    </row>
    <row r="55" spans="1:4" ht="41.25" customHeight="1" x14ac:dyDescent="0.2">
      <c r="A55" s="13" t="s">
        <v>46</v>
      </c>
      <c r="B55" s="14" t="s">
        <v>26</v>
      </c>
      <c r="C55" s="14" t="s">
        <v>288</v>
      </c>
      <c r="D55" s="16">
        <v>548.1</v>
      </c>
    </row>
    <row r="56" spans="1:4" ht="75" customHeight="1" x14ac:dyDescent="0.2">
      <c r="A56" s="13" t="s">
        <v>47</v>
      </c>
      <c r="B56" s="14" t="s">
        <v>26</v>
      </c>
      <c r="C56" s="14" t="s">
        <v>289</v>
      </c>
      <c r="D56" s="16">
        <v>8.8000000000000007</v>
      </c>
    </row>
    <row r="57" spans="1:4" ht="35.25" customHeight="1" x14ac:dyDescent="0.2">
      <c r="A57" s="13" t="s">
        <v>48</v>
      </c>
      <c r="B57" s="14" t="s">
        <v>26</v>
      </c>
      <c r="C57" s="14" t="s">
        <v>290</v>
      </c>
      <c r="D57" s="16">
        <v>-0.1</v>
      </c>
    </row>
    <row r="58" spans="1:4" ht="57" customHeight="1" x14ac:dyDescent="0.2">
      <c r="A58" s="12" t="s">
        <v>49</v>
      </c>
      <c r="B58" s="8" t="s">
        <v>26</v>
      </c>
      <c r="C58" s="8" t="s">
        <v>291</v>
      </c>
      <c r="D58" s="9">
        <f>D59</f>
        <v>1.1000000000000001</v>
      </c>
    </row>
    <row r="59" spans="1:4" ht="56.25" customHeight="1" x14ac:dyDescent="0.2">
      <c r="A59" s="13" t="s">
        <v>50</v>
      </c>
      <c r="B59" s="14" t="s">
        <v>26</v>
      </c>
      <c r="C59" s="14" t="s">
        <v>292</v>
      </c>
      <c r="D59" s="16">
        <v>1.1000000000000001</v>
      </c>
    </row>
    <row r="60" spans="1:4" ht="70.5" customHeight="1" x14ac:dyDescent="0.2">
      <c r="A60" s="12" t="s">
        <v>51</v>
      </c>
      <c r="B60" s="8" t="s">
        <v>26</v>
      </c>
      <c r="C60" s="8" t="s">
        <v>293</v>
      </c>
      <c r="D60" s="9">
        <f>D61+D62+D63</f>
        <v>11917.000000000002</v>
      </c>
    </row>
    <row r="61" spans="1:4" ht="90" customHeight="1" x14ac:dyDescent="0.2">
      <c r="A61" s="17" t="s">
        <v>52</v>
      </c>
      <c r="B61" s="14" t="s">
        <v>26</v>
      </c>
      <c r="C61" s="14" t="s">
        <v>294</v>
      </c>
      <c r="D61" s="16">
        <v>11715.2</v>
      </c>
    </row>
    <row r="62" spans="1:4" ht="72" customHeight="1" x14ac:dyDescent="0.2">
      <c r="A62" s="13" t="s">
        <v>53</v>
      </c>
      <c r="B62" s="14" t="s">
        <v>26</v>
      </c>
      <c r="C62" s="14" t="s">
        <v>295</v>
      </c>
      <c r="D62" s="16">
        <v>198.2</v>
      </c>
    </row>
    <row r="63" spans="1:4" ht="91.5" customHeight="1" x14ac:dyDescent="0.2">
      <c r="A63" s="17" t="s">
        <v>54</v>
      </c>
      <c r="B63" s="14" t="s">
        <v>26</v>
      </c>
      <c r="C63" s="14" t="s">
        <v>296</v>
      </c>
      <c r="D63" s="16">
        <v>3.6</v>
      </c>
    </row>
    <row r="64" spans="1:4" ht="39" customHeight="1" x14ac:dyDescent="0.2">
      <c r="A64" s="12" t="s">
        <v>234</v>
      </c>
      <c r="B64" s="8" t="s">
        <v>26</v>
      </c>
      <c r="C64" s="8" t="s">
        <v>297</v>
      </c>
      <c r="D64" s="9">
        <f>D65+D66</f>
        <v>-63.5</v>
      </c>
    </row>
    <row r="65" spans="1:4" ht="63" x14ac:dyDescent="0.2">
      <c r="A65" s="13" t="s">
        <v>55</v>
      </c>
      <c r="B65" s="14" t="s">
        <v>26</v>
      </c>
      <c r="C65" s="14" t="s">
        <v>298</v>
      </c>
      <c r="D65" s="16">
        <v>-63.6</v>
      </c>
    </row>
    <row r="66" spans="1:4" ht="47.25" x14ac:dyDescent="0.2">
      <c r="A66" s="13" t="s">
        <v>56</v>
      </c>
      <c r="B66" s="14" t="s">
        <v>26</v>
      </c>
      <c r="C66" s="14" t="s">
        <v>299</v>
      </c>
      <c r="D66" s="16">
        <v>0.1</v>
      </c>
    </row>
    <row r="67" spans="1:4" ht="15.75" x14ac:dyDescent="0.2">
      <c r="A67" s="12" t="s">
        <v>57</v>
      </c>
      <c r="B67" s="8" t="s">
        <v>26</v>
      </c>
      <c r="C67" s="8" t="s">
        <v>300</v>
      </c>
      <c r="D67" s="9">
        <f>D68+D69+D70+D71</f>
        <v>37163.299999999996</v>
      </c>
    </row>
    <row r="68" spans="1:4" ht="47.25" x14ac:dyDescent="0.2">
      <c r="A68" s="13" t="s">
        <v>58</v>
      </c>
      <c r="B68" s="14" t="s">
        <v>26</v>
      </c>
      <c r="C68" s="14" t="s">
        <v>301</v>
      </c>
      <c r="D68" s="16">
        <v>36751.599999999999</v>
      </c>
    </row>
    <row r="69" spans="1:4" ht="31.5" x14ac:dyDescent="0.2">
      <c r="A69" s="13" t="s">
        <v>59</v>
      </c>
      <c r="B69" s="14" t="s">
        <v>26</v>
      </c>
      <c r="C69" s="14" t="s">
        <v>302</v>
      </c>
      <c r="D69" s="16">
        <v>292.7</v>
      </c>
    </row>
    <row r="70" spans="1:4" ht="47.25" x14ac:dyDescent="0.2">
      <c r="A70" s="13" t="s">
        <v>60</v>
      </c>
      <c r="B70" s="14" t="s">
        <v>26</v>
      </c>
      <c r="C70" s="14" t="s">
        <v>303</v>
      </c>
      <c r="D70" s="16">
        <v>124.2</v>
      </c>
    </row>
    <row r="71" spans="1:4" ht="31.5" x14ac:dyDescent="0.2">
      <c r="A71" s="13" t="s">
        <v>61</v>
      </c>
      <c r="B71" s="14" t="s">
        <v>26</v>
      </c>
      <c r="C71" s="14" t="s">
        <v>304</v>
      </c>
      <c r="D71" s="16">
        <v>-5.2</v>
      </c>
    </row>
    <row r="72" spans="1:4" ht="31.5" x14ac:dyDescent="0.2">
      <c r="A72" s="12" t="s">
        <v>62</v>
      </c>
      <c r="B72" s="8" t="s">
        <v>26</v>
      </c>
      <c r="C72" s="8" t="s">
        <v>305</v>
      </c>
      <c r="D72" s="9">
        <f>D73+D74+D75</f>
        <v>13.3</v>
      </c>
    </row>
    <row r="73" spans="1:4" ht="63" x14ac:dyDescent="0.2">
      <c r="A73" s="13" t="s">
        <v>63</v>
      </c>
      <c r="B73" s="14" t="s">
        <v>26</v>
      </c>
      <c r="C73" s="14" t="s">
        <v>306</v>
      </c>
      <c r="D73" s="16">
        <v>9.5</v>
      </c>
    </row>
    <row r="74" spans="1:4" ht="47.25" x14ac:dyDescent="0.2">
      <c r="A74" s="13" t="s">
        <v>64</v>
      </c>
      <c r="B74" s="14" t="s">
        <v>26</v>
      </c>
      <c r="C74" s="14" t="s">
        <v>307</v>
      </c>
      <c r="D74" s="16">
        <v>3.3</v>
      </c>
    </row>
    <row r="75" spans="1:4" ht="63" x14ac:dyDescent="0.2">
      <c r="A75" s="13" t="s">
        <v>65</v>
      </c>
      <c r="B75" s="14" t="s">
        <v>26</v>
      </c>
      <c r="C75" s="14" t="s">
        <v>308</v>
      </c>
      <c r="D75" s="16">
        <v>0.5</v>
      </c>
    </row>
    <row r="76" spans="1:4" ht="18" customHeight="1" x14ac:dyDescent="0.2">
      <c r="A76" s="12" t="s">
        <v>66</v>
      </c>
      <c r="B76" s="8" t="s">
        <v>26</v>
      </c>
      <c r="C76" s="8" t="s">
        <v>309</v>
      </c>
      <c r="D76" s="9">
        <f>D77+D78+D79</f>
        <v>11.1</v>
      </c>
    </row>
    <row r="77" spans="1:4" ht="47.25" customHeight="1" x14ac:dyDescent="0.2">
      <c r="A77" s="13" t="s">
        <v>67</v>
      </c>
      <c r="B77" s="14" t="s">
        <v>26</v>
      </c>
      <c r="C77" s="14" t="s">
        <v>310</v>
      </c>
      <c r="D77" s="16">
        <v>9.5</v>
      </c>
    </row>
    <row r="78" spans="1:4" ht="25.5" customHeight="1" x14ac:dyDescent="0.2">
      <c r="A78" s="13" t="s">
        <v>68</v>
      </c>
      <c r="B78" s="14" t="s">
        <v>26</v>
      </c>
      <c r="C78" s="14" t="s">
        <v>311</v>
      </c>
      <c r="D78" s="16">
        <v>0.9</v>
      </c>
    </row>
    <row r="79" spans="1:4" ht="53.25" customHeight="1" x14ac:dyDescent="0.2">
      <c r="A79" s="13" t="s">
        <v>69</v>
      </c>
      <c r="B79" s="14" t="s">
        <v>26</v>
      </c>
      <c r="C79" s="14" t="s">
        <v>312</v>
      </c>
      <c r="D79" s="16">
        <v>0.7</v>
      </c>
    </row>
    <row r="80" spans="1:4" ht="37.5" customHeight="1" x14ac:dyDescent="0.2">
      <c r="A80" s="12" t="s">
        <v>70</v>
      </c>
      <c r="B80" s="8" t="s">
        <v>26</v>
      </c>
      <c r="C80" s="8" t="s">
        <v>313</v>
      </c>
      <c r="D80" s="9">
        <f>D81+D82</f>
        <v>307</v>
      </c>
    </row>
    <row r="81" spans="1:4" ht="63" x14ac:dyDescent="0.2">
      <c r="A81" s="13" t="s">
        <v>71</v>
      </c>
      <c r="B81" s="14" t="s">
        <v>26</v>
      </c>
      <c r="C81" s="14" t="s">
        <v>314</v>
      </c>
      <c r="D81" s="16">
        <v>306.89999999999998</v>
      </c>
    </row>
    <row r="82" spans="1:4" ht="47.25" x14ac:dyDescent="0.2">
      <c r="A82" s="13" t="s">
        <v>72</v>
      </c>
      <c r="B82" s="14" t="s">
        <v>26</v>
      </c>
      <c r="C82" s="14" t="s">
        <v>315</v>
      </c>
      <c r="D82" s="16">
        <v>0.1</v>
      </c>
    </row>
    <row r="83" spans="1:4" ht="31.5" x14ac:dyDescent="0.2">
      <c r="A83" s="12" t="s">
        <v>73</v>
      </c>
      <c r="B83" s="8" t="s">
        <v>26</v>
      </c>
      <c r="C83" s="8" t="s">
        <v>316</v>
      </c>
      <c r="D83" s="9">
        <f>D84</f>
        <v>1.8</v>
      </c>
    </row>
    <row r="84" spans="1:4" ht="63" x14ac:dyDescent="0.2">
      <c r="A84" s="13" t="s">
        <v>74</v>
      </c>
      <c r="B84" s="14" t="s">
        <v>26</v>
      </c>
      <c r="C84" s="14" t="s">
        <v>317</v>
      </c>
      <c r="D84" s="16">
        <v>1.8</v>
      </c>
    </row>
    <row r="85" spans="1:4" ht="31.5" x14ac:dyDescent="0.2">
      <c r="A85" s="12" t="s">
        <v>75</v>
      </c>
      <c r="B85" s="8" t="s">
        <v>26</v>
      </c>
      <c r="C85" s="8" t="s">
        <v>318</v>
      </c>
      <c r="D85" s="9">
        <f>D86</f>
        <v>2.4</v>
      </c>
    </row>
    <row r="86" spans="1:4" ht="63" x14ac:dyDescent="0.2">
      <c r="A86" s="13" t="s">
        <v>76</v>
      </c>
      <c r="B86" s="14" t="s">
        <v>26</v>
      </c>
      <c r="C86" s="14" t="s">
        <v>319</v>
      </c>
      <c r="D86" s="16">
        <v>2.4</v>
      </c>
    </row>
    <row r="87" spans="1:4" ht="47.25" x14ac:dyDescent="0.2">
      <c r="A87" s="12" t="s">
        <v>77</v>
      </c>
      <c r="B87" s="8" t="s">
        <v>26</v>
      </c>
      <c r="C87" s="8" t="s">
        <v>320</v>
      </c>
      <c r="D87" s="9">
        <f>D88+D89</f>
        <v>8229.1</v>
      </c>
    </row>
    <row r="88" spans="1:4" ht="78.75" x14ac:dyDescent="0.2">
      <c r="A88" s="17" t="s">
        <v>78</v>
      </c>
      <c r="B88" s="14" t="s">
        <v>26</v>
      </c>
      <c r="C88" s="14" t="s">
        <v>321</v>
      </c>
      <c r="D88" s="16">
        <v>8228.9</v>
      </c>
    </row>
    <row r="89" spans="1:4" ht="47.25" x14ac:dyDescent="0.2">
      <c r="A89" s="13" t="s">
        <v>79</v>
      </c>
      <c r="B89" s="14" t="s">
        <v>26</v>
      </c>
      <c r="C89" s="14" t="s">
        <v>322</v>
      </c>
      <c r="D89" s="16">
        <v>0.2</v>
      </c>
    </row>
    <row r="90" spans="1:4" ht="63" x14ac:dyDescent="0.2">
      <c r="A90" s="13" t="s">
        <v>80</v>
      </c>
      <c r="B90" s="14" t="s">
        <v>26</v>
      </c>
      <c r="C90" s="14" t="s">
        <v>323</v>
      </c>
      <c r="D90" s="16">
        <v>123.7</v>
      </c>
    </row>
    <row r="91" spans="1:4" ht="15.75" x14ac:dyDescent="0.2">
      <c r="A91" s="12" t="s">
        <v>82</v>
      </c>
      <c r="B91" s="8" t="s">
        <v>81</v>
      </c>
      <c r="C91" s="8"/>
      <c r="D91" s="9">
        <f t="shared" ref="D91" si="3">D92</f>
        <v>539</v>
      </c>
    </row>
    <row r="92" spans="1:4" ht="141" customHeight="1" x14ac:dyDescent="0.2">
      <c r="A92" s="17" t="s">
        <v>15</v>
      </c>
      <c r="B92" s="14" t="s">
        <v>81</v>
      </c>
      <c r="C92" s="14" t="s">
        <v>265</v>
      </c>
      <c r="D92" s="16">
        <v>539</v>
      </c>
    </row>
    <row r="93" spans="1:4" ht="19.5" customHeight="1" x14ac:dyDescent="0.2">
      <c r="A93" s="12" t="s">
        <v>84</v>
      </c>
      <c r="B93" s="8" t="s">
        <v>83</v>
      </c>
      <c r="C93" s="8"/>
      <c r="D93" s="9">
        <f t="shared" ref="D93" si="4">D94</f>
        <v>336.1</v>
      </c>
    </row>
    <row r="94" spans="1:4" ht="132" customHeight="1" x14ac:dyDescent="0.2">
      <c r="A94" s="17" t="s">
        <v>15</v>
      </c>
      <c r="B94" s="14" t="s">
        <v>83</v>
      </c>
      <c r="C94" s="14" t="s">
        <v>265</v>
      </c>
      <c r="D94" s="16">
        <v>336.1</v>
      </c>
    </row>
    <row r="95" spans="1:4" ht="34.5" customHeight="1" x14ac:dyDescent="0.2">
      <c r="A95" s="12" t="s">
        <v>86</v>
      </c>
      <c r="B95" s="8" t="s">
        <v>85</v>
      </c>
      <c r="C95" s="8"/>
      <c r="D95" s="9">
        <f t="shared" ref="D95" si="5">SUM(D96:D103)</f>
        <v>51.4</v>
      </c>
    </row>
    <row r="96" spans="1:4" ht="110.25" x14ac:dyDescent="0.2">
      <c r="A96" s="17" t="s">
        <v>87</v>
      </c>
      <c r="B96" s="14" t="s">
        <v>85</v>
      </c>
      <c r="C96" s="14" t="s">
        <v>324</v>
      </c>
      <c r="D96" s="16">
        <v>32.1</v>
      </c>
    </row>
    <row r="97" spans="1:4" ht="94.5" x14ac:dyDescent="0.2">
      <c r="A97" s="17" t="s">
        <v>88</v>
      </c>
      <c r="B97" s="14" t="s">
        <v>85</v>
      </c>
      <c r="C97" s="14" t="s">
        <v>325</v>
      </c>
      <c r="D97" s="16">
        <v>2.5</v>
      </c>
    </row>
    <row r="98" spans="1:4" ht="94.5" x14ac:dyDescent="0.2">
      <c r="A98" s="17" t="s">
        <v>89</v>
      </c>
      <c r="B98" s="14" t="s">
        <v>85</v>
      </c>
      <c r="C98" s="14" t="s">
        <v>326</v>
      </c>
      <c r="D98" s="16">
        <v>0.8</v>
      </c>
    </row>
    <row r="99" spans="1:4" ht="78.75" x14ac:dyDescent="0.2">
      <c r="A99" s="17" t="s">
        <v>90</v>
      </c>
      <c r="B99" s="14" t="s">
        <v>85</v>
      </c>
      <c r="C99" s="14" t="s">
        <v>327</v>
      </c>
      <c r="D99" s="16">
        <v>0.5</v>
      </c>
    </row>
    <row r="100" spans="1:4" ht="78.75" x14ac:dyDescent="0.2">
      <c r="A100" s="17" t="s">
        <v>91</v>
      </c>
      <c r="B100" s="14" t="s">
        <v>85</v>
      </c>
      <c r="C100" s="14" t="s">
        <v>328</v>
      </c>
      <c r="D100" s="16">
        <v>0.9</v>
      </c>
    </row>
    <row r="101" spans="1:4" ht="78.75" x14ac:dyDescent="0.2">
      <c r="A101" s="17" t="s">
        <v>92</v>
      </c>
      <c r="B101" s="14" t="s">
        <v>85</v>
      </c>
      <c r="C101" s="14" t="s">
        <v>329</v>
      </c>
      <c r="D101" s="16">
        <v>1.5</v>
      </c>
    </row>
    <row r="102" spans="1:4" ht="100.5" customHeight="1" x14ac:dyDescent="0.2">
      <c r="A102" s="17" t="s">
        <v>93</v>
      </c>
      <c r="B102" s="14" t="s">
        <v>85</v>
      </c>
      <c r="C102" s="14" t="s">
        <v>330</v>
      </c>
      <c r="D102" s="16">
        <v>2</v>
      </c>
    </row>
    <row r="103" spans="1:4" ht="94.5" x14ac:dyDescent="0.2">
      <c r="A103" s="17" t="s">
        <v>94</v>
      </c>
      <c r="B103" s="14" t="s">
        <v>85</v>
      </c>
      <c r="C103" s="14" t="s">
        <v>331</v>
      </c>
      <c r="D103" s="16">
        <v>11.1</v>
      </c>
    </row>
    <row r="104" spans="1:4" ht="25.5" customHeight="1" x14ac:dyDescent="0.2">
      <c r="A104" s="12" t="s">
        <v>96</v>
      </c>
      <c r="B104" s="8" t="s">
        <v>95</v>
      </c>
      <c r="C104" s="8"/>
      <c r="D104" s="9">
        <f t="shared" ref="D104" si="6">D105</f>
        <v>2.4</v>
      </c>
    </row>
    <row r="105" spans="1:4" ht="129.75" customHeight="1" x14ac:dyDescent="0.2">
      <c r="A105" s="17" t="s">
        <v>15</v>
      </c>
      <c r="B105" s="14" t="s">
        <v>95</v>
      </c>
      <c r="C105" s="14" t="s">
        <v>265</v>
      </c>
      <c r="D105" s="16">
        <v>2.4</v>
      </c>
    </row>
    <row r="106" spans="1:4" ht="25.5" customHeight="1" x14ac:dyDescent="0.2">
      <c r="A106" s="12" t="s">
        <v>98</v>
      </c>
      <c r="B106" s="8" t="s">
        <v>97</v>
      </c>
      <c r="C106" s="8"/>
      <c r="D106" s="9">
        <f t="shared" ref="D106" si="7">D107</f>
        <v>50</v>
      </c>
    </row>
    <row r="107" spans="1:4" ht="133.5" customHeight="1" x14ac:dyDescent="0.2">
      <c r="A107" s="17" t="s">
        <v>15</v>
      </c>
      <c r="B107" s="14" t="s">
        <v>97</v>
      </c>
      <c r="C107" s="14" t="s">
        <v>265</v>
      </c>
      <c r="D107" s="16">
        <v>50</v>
      </c>
    </row>
    <row r="108" spans="1:4" ht="33" customHeight="1" x14ac:dyDescent="0.2">
      <c r="A108" s="12" t="s">
        <v>100</v>
      </c>
      <c r="B108" s="8" t="s">
        <v>99</v>
      </c>
      <c r="C108" s="8"/>
      <c r="D108" s="9">
        <f>SUM(D109:D130)+0.1</f>
        <v>365.7</v>
      </c>
    </row>
    <row r="109" spans="1:4" ht="82.5" customHeight="1" x14ac:dyDescent="0.2">
      <c r="A109" s="17" t="s">
        <v>101</v>
      </c>
      <c r="B109" s="14" t="s">
        <v>99</v>
      </c>
      <c r="C109" s="14" t="s">
        <v>332</v>
      </c>
      <c r="D109" s="16">
        <v>2.5</v>
      </c>
    </row>
    <row r="110" spans="1:4" ht="131.25" customHeight="1" x14ac:dyDescent="0.2">
      <c r="A110" s="17" t="s">
        <v>102</v>
      </c>
      <c r="B110" s="14" t="s">
        <v>99</v>
      </c>
      <c r="C110" s="14" t="s">
        <v>333</v>
      </c>
      <c r="D110" s="16">
        <v>1</v>
      </c>
    </row>
    <row r="111" spans="1:4" ht="174" customHeight="1" x14ac:dyDescent="0.2">
      <c r="A111" s="17" t="s">
        <v>103</v>
      </c>
      <c r="B111" s="14" t="s">
        <v>99</v>
      </c>
      <c r="C111" s="14" t="s">
        <v>334</v>
      </c>
      <c r="D111" s="16">
        <v>2</v>
      </c>
    </row>
    <row r="112" spans="1:4" ht="135" customHeight="1" x14ac:dyDescent="0.2">
      <c r="A112" s="17" t="s">
        <v>104</v>
      </c>
      <c r="B112" s="14" t="s">
        <v>99</v>
      </c>
      <c r="C112" s="14" t="s">
        <v>335</v>
      </c>
      <c r="D112" s="16">
        <v>2</v>
      </c>
    </row>
    <row r="113" spans="1:4" ht="99.75" customHeight="1" x14ac:dyDescent="0.2">
      <c r="A113" s="17" t="s">
        <v>88</v>
      </c>
      <c r="B113" s="14" t="s">
        <v>99</v>
      </c>
      <c r="C113" s="14" t="s">
        <v>325</v>
      </c>
      <c r="D113" s="16">
        <v>19.7</v>
      </c>
    </row>
    <row r="114" spans="1:4" ht="91.5" customHeight="1" x14ac:dyDescent="0.2">
      <c r="A114" s="17" t="s">
        <v>105</v>
      </c>
      <c r="B114" s="14" t="s">
        <v>99</v>
      </c>
      <c r="C114" s="14" t="s">
        <v>336</v>
      </c>
      <c r="D114" s="16">
        <v>0.3</v>
      </c>
    </row>
    <row r="115" spans="1:4" ht="86.25" customHeight="1" x14ac:dyDescent="0.2">
      <c r="A115" s="17" t="s">
        <v>90</v>
      </c>
      <c r="B115" s="14" t="s">
        <v>99</v>
      </c>
      <c r="C115" s="14" t="s">
        <v>327</v>
      </c>
      <c r="D115" s="16">
        <v>1.5</v>
      </c>
    </row>
    <row r="116" spans="1:4" ht="126.75" customHeight="1" x14ac:dyDescent="0.2">
      <c r="A116" s="17" t="s">
        <v>106</v>
      </c>
      <c r="B116" s="14" t="s">
        <v>99</v>
      </c>
      <c r="C116" s="14" t="s">
        <v>337</v>
      </c>
      <c r="D116" s="16">
        <v>11</v>
      </c>
    </row>
    <row r="117" spans="1:4" ht="100.5" customHeight="1" x14ac:dyDescent="0.2">
      <c r="A117" s="17" t="s">
        <v>107</v>
      </c>
      <c r="B117" s="14" t="s">
        <v>99</v>
      </c>
      <c r="C117" s="14" t="s">
        <v>338</v>
      </c>
      <c r="D117" s="16">
        <v>71</v>
      </c>
    </row>
    <row r="118" spans="1:4" ht="78.75" x14ac:dyDescent="0.2">
      <c r="A118" s="17" t="s">
        <v>108</v>
      </c>
      <c r="B118" s="14" t="s">
        <v>99</v>
      </c>
      <c r="C118" s="14" t="s">
        <v>339</v>
      </c>
      <c r="D118" s="16">
        <v>15</v>
      </c>
    </row>
    <row r="119" spans="1:4" ht="110.25" x14ac:dyDescent="0.2">
      <c r="A119" s="17" t="s">
        <v>109</v>
      </c>
      <c r="B119" s="14" t="s">
        <v>99</v>
      </c>
      <c r="C119" s="14" t="s">
        <v>340</v>
      </c>
      <c r="D119" s="16">
        <v>2.2000000000000002</v>
      </c>
    </row>
    <row r="120" spans="1:4" ht="110.25" x14ac:dyDescent="0.2">
      <c r="A120" s="17" t="s">
        <v>110</v>
      </c>
      <c r="B120" s="14" t="s">
        <v>99</v>
      </c>
      <c r="C120" s="14" t="s">
        <v>341</v>
      </c>
      <c r="D120" s="16">
        <v>30.6</v>
      </c>
    </row>
    <row r="121" spans="1:4" ht="94.5" x14ac:dyDescent="0.2">
      <c r="A121" s="17" t="s">
        <v>111</v>
      </c>
      <c r="B121" s="14" t="s">
        <v>99</v>
      </c>
      <c r="C121" s="14" t="s">
        <v>342</v>
      </c>
      <c r="D121" s="16">
        <v>1.5</v>
      </c>
    </row>
    <row r="122" spans="1:4" ht="126" x14ac:dyDescent="0.2">
      <c r="A122" s="17" t="s">
        <v>112</v>
      </c>
      <c r="B122" s="14" t="s">
        <v>99</v>
      </c>
      <c r="C122" s="14" t="s">
        <v>343</v>
      </c>
      <c r="D122" s="16">
        <v>0.1</v>
      </c>
    </row>
    <row r="123" spans="1:4" ht="132" customHeight="1" x14ac:dyDescent="0.2">
      <c r="A123" s="17" t="s">
        <v>113</v>
      </c>
      <c r="B123" s="14" t="s">
        <v>99</v>
      </c>
      <c r="C123" s="14" t="s">
        <v>344</v>
      </c>
      <c r="D123" s="16">
        <v>4</v>
      </c>
    </row>
    <row r="124" spans="1:4" ht="138.75" customHeight="1" x14ac:dyDescent="0.2">
      <c r="A124" s="17" t="s">
        <v>114</v>
      </c>
      <c r="B124" s="14" t="s">
        <v>99</v>
      </c>
      <c r="C124" s="14" t="s">
        <v>345</v>
      </c>
      <c r="D124" s="16">
        <v>6.6</v>
      </c>
    </row>
    <row r="125" spans="1:4" ht="117.75" customHeight="1" x14ac:dyDescent="0.2">
      <c r="A125" s="17" t="s">
        <v>116</v>
      </c>
      <c r="B125" s="14" t="s">
        <v>99</v>
      </c>
      <c r="C125" s="14" t="s">
        <v>115</v>
      </c>
      <c r="D125" s="16">
        <v>5.9</v>
      </c>
    </row>
    <row r="126" spans="1:4" ht="167.25" customHeight="1" x14ac:dyDescent="0.2">
      <c r="A126" s="17" t="s">
        <v>117</v>
      </c>
      <c r="B126" s="14" t="s">
        <v>99</v>
      </c>
      <c r="C126" s="14" t="s">
        <v>346</v>
      </c>
      <c r="D126" s="16">
        <v>94.2</v>
      </c>
    </row>
    <row r="127" spans="1:4" ht="91.5" customHeight="1" x14ac:dyDescent="0.2">
      <c r="A127" s="17" t="s">
        <v>118</v>
      </c>
      <c r="B127" s="14" t="s">
        <v>99</v>
      </c>
      <c r="C127" s="14" t="s">
        <v>347</v>
      </c>
      <c r="D127" s="16">
        <v>1</v>
      </c>
    </row>
    <row r="128" spans="1:4" ht="160.5" customHeight="1" x14ac:dyDescent="0.2">
      <c r="A128" s="17" t="s">
        <v>119</v>
      </c>
      <c r="B128" s="14" t="s">
        <v>99</v>
      </c>
      <c r="C128" s="14" t="s">
        <v>348</v>
      </c>
      <c r="D128" s="16">
        <v>12.5</v>
      </c>
    </row>
    <row r="129" spans="1:4" ht="233.25" customHeight="1" x14ac:dyDescent="0.2">
      <c r="A129" s="17" t="s">
        <v>120</v>
      </c>
      <c r="B129" s="14" t="s">
        <v>99</v>
      </c>
      <c r="C129" s="14" t="s">
        <v>349</v>
      </c>
      <c r="D129" s="16">
        <v>28.5</v>
      </c>
    </row>
    <row r="130" spans="1:4" ht="86.25" customHeight="1" x14ac:dyDescent="0.2">
      <c r="A130" s="17" t="s">
        <v>94</v>
      </c>
      <c r="B130" s="14" t="s">
        <v>99</v>
      </c>
      <c r="C130" s="14" t="s">
        <v>331</v>
      </c>
      <c r="D130" s="16">
        <v>52.5</v>
      </c>
    </row>
    <row r="131" spans="1:4" ht="24" customHeight="1" x14ac:dyDescent="0.2">
      <c r="A131" s="12" t="s">
        <v>122</v>
      </c>
      <c r="B131" s="8" t="s">
        <v>121</v>
      </c>
      <c r="C131" s="8"/>
      <c r="D131" s="9">
        <f t="shared" ref="D131" si="8">D132</f>
        <v>0.4</v>
      </c>
    </row>
    <row r="132" spans="1:4" ht="139.5" customHeight="1" x14ac:dyDescent="0.2">
      <c r="A132" s="17" t="s">
        <v>15</v>
      </c>
      <c r="B132" s="14" t="s">
        <v>121</v>
      </c>
      <c r="C132" s="14" t="s">
        <v>265</v>
      </c>
      <c r="D132" s="16">
        <v>0.4</v>
      </c>
    </row>
    <row r="133" spans="1:4" ht="25.5" customHeight="1" x14ac:dyDescent="0.2">
      <c r="A133" s="12" t="s">
        <v>124</v>
      </c>
      <c r="B133" s="8" t="s">
        <v>123</v>
      </c>
      <c r="C133" s="8"/>
      <c r="D133" s="9">
        <f t="shared" ref="D133" si="9">SUM(D134:D137)</f>
        <v>9.4</v>
      </c>
    </row>
    <row r="134" spans="1:4" ht="99.75" customHeight="1" x14ac:dyDescent="0.2">
      <c r="A134" s="17" t="s">
        <v>125</v>
      </c>
      <c r="B134" s="14" t="s">
        <v>123</v>
      </c>
      <c r="C134" s="14" t="s">
        <v>350</v>
      </c>
      <c r="D134" s="16">
        <v>8</v>
      </c>
    </row>
    <row r="135" spans="1:4" ht="105.75" customHeight="1" x14ac:dyDescent="0.2">
      <c r="A135" s="17" t="s">
        <v>126</v>
      </c>
      <c r="B135" s="14" t="s">
        <v>123</v>
      </c>
      <c r="C135" s="14" t="s">
        <v>351</v>
      </c>
      <c r="D135" s="16">
        <v>0.4</v>
      </c>
    </row>
    <row r="136" spans="1:4" ht="90" customHeight="1" x14ac:dyDescent="0.2">
      <c r="A136" s="17" t="s">
        <v>127</v>
      </c>
      <c r="B136" s="14" t="s">
        <v>123</v>
      </c>
      <c r="C136" s="14" t="s">
        <v>352</v>
      </c>
      <c r="D136" s="16"/>
    </row>
    <row r="137" spans="1:4" ht="110.25" x14ac:dyDescent="0.2">
      <c r="A137" s="17" t="s">
        <v>128</v>
      </c>
      <c r="B137" s="14" t="s">
        <v>123</v>
      </c>
      <c r="C137" s="14" t="s">
        <v>353</v>
      </c>
      <c r="D137" s="16">
        <v>1</v>
      </c>
    </row>
    <row r="138" spans="1:4" ht="36.75" customHeight="1" x14ac:dyDescent="0.2">
      <c r="A138" s="12" t="s">
        <v>130</v>
      </c>
      <c r="B138" s="8" t="s">
        <v>129</v>
      </c>
      <c r="C138" s="8"/>
      <c r="D138" s="9">
        <f t="shared" ref="D138" si="10">SUM(D139:D140)</f>
        <v>362.2</v>
      </c>
    </row>
    <row r="139" spans="1:4" ht="68.25" customHeight="1" x14ac:dyDescent="0.2">
      <c r="A139" s="13" t="s">
        <v>131</v>
      </c>
      <c r="B139" s="14" t="s">
        <v>129</v>
      </c>
      <c r="C139" s="14" t="s">
        <v>354</v>
      </c>
      <c r="D139" s="16">
        <v>1</v>
      </c>
    </row>
    <row r="140" spans="1:4" ht="78.75" x14ac:dyDescent="0.2">
      <c r="A140" s="13" t="s">
        <v>132</v>
      </c>
      <c r="B140" s="14" t="s">
        <v>129</v>
      </c>
      <c r="C140" s="14" t="s">
        <v>355</v>
      </c>
      <c r="D140" s="16">
        <v>361.2</v>
      </c>
    </row>
    <row r="141" spans="1:4" ht="39.75" customHeight="1" x14ac:dyDescent="0.2">
      <c r="A141" s="12" t="s">
        <v>134</v>
      </c>
      <c r="B141" s="8" t="s">
        <v>133</v>
      </c>
      <c r="C141" s="8"/>
      <c r="D141" s="9">
        <f>SUM(D142:D159)-D143-D149-0.1</f>
        <v>11847.999999999996</v>
      </c>
    </row>
    <row r="142" spans="1:4" ht="66" customHeight="1" x14ac:dyDescent="0.2">
      <c r="A142" s="13" t="s">
        <v>135</v>
      </c>
      <c r="B142" s="14" t="s">
        <v>133</v>
      </c>
      <c r="C142" s="14" t="s">
        <v>356</v>
      </c>
      <c r="D142" s="16">
        <v>208.3</v>
      </c>
    </row>
    <row r="143" spans="1:4" ht="42" customHeight="1" x14ac:dyDescent="0.2">
      <c r="A143" s="12" t="s">
        <v>237</v>
      </c>
      <c r="B143" s="8" t="s">
        <v>133</v>
      </c>
      <c r="C143" s="8" t="s">
        <v>357</v>
      </c>
      <c r="D143" s="9">
        <f t="shared" ref="D143" si="11">SUM(D144:D148)</f>
        <v>7025.6</v>
      </c>
    </row>
    <row r="144" spans="1:4" ht="58.5" customHeight="1" x14ac:dyDescent="0.2">
      <c r="A144" s="13" t="s">
        <v>136</v>
      </c>
      <c r="B144" s="14" t="s">
        <v>133</v>
      </c>
      <c r="C144" s="14" t="s">
        <v>358</v>
      </c>
      <c r="D144" s="16">
        <v>2012.6</v>
      </c>
    </row>
    <row r="145" spans="1:4" ht="65.25" customHeight="1" x14ac:dyDescent="0.2">
      <c r="A145" s="13" t="s">
        <v>137</v>
      </c>
      <c r="B145" s="14" t="s">
        <v>133</v>
      </c>
      <c r="C145" s="14" t="s">
        <v>359</v>
      </c>
      <c r="D145" s="16">
        <v>40</v>
      </c>
    </row>
    <row r="146" spans="1:4" ht="54.75" customHeight="1" x14ac:dyDescent="0.2">
      <c r="A146" s="13" t="s">
        <v>138</v>
      </c>
      <c r="B146" s="14" t="s">
        <v>133</v>
      </c>
      <c r="C146" s="14" t="s">
        <v>360</v>
      </c>
      <c r="D146" s="16">
        <v>67</v>
      </c>
    </row>
    <row r="147" spans="1:4" ht="53.25" customHeight="1" x14ac:dyDescent="0.2">
      <c r="A147" s="13" t="s">
        <v>139</v>
      </c>
      <c r="B147" s="14" t="s">
        <v>133</v>
      </c>
      <c r="C147" s="14" t="s">
        <v>361</v>
      </c>
      <c r="D147" s="16">
        <v>34.799999999999997</v>
      </c>
    </row>
    <row r="148" spans="1:4" ht="52.5" customHeight="1" x14ac:dyDescent="0.2">
      <c r="A148" s="13" t="s">
        <v>140</v>
      </c>
      <c r="B148" s="14" t="s">
        <v>133</v>
      </c>
      <c r="C148" s="14" t="s">
        <v>362</v>
      </c>
      <c r="D148" s="16">
        <v>4871.2</v>
      </c>
    </row>
    <row r="149" spans="1:4" ht="42.75" customHeight="1" x14ac:dyDescent="0.2">
      <c r="A149" s="12" t="s">
        <v>238</v>
      </c>
      <c r="B149" s="8" t="s">
        <v>133</v>
      </c>
      <c r="C149" s="8" t="s">
        <v>363</v>
      </c>
      <c r="D149" s="9">
        <f t="shared" ref="D149" si="12">SUM(D150:D152)</f>
        <v>403.5</v>
      </c>
    </row>
    <row r="150" spans="1:4" ht="47.25" x14ac:dyDescent="0.2">
      <c r="A150" s="13" t="s">
        <v>141</v>
      </c>
      <c r="B150" s="14" t="s">
        <v>133</v>
      </c>
      <c r="C150" s="14" t="s">
        <v>364</v>
      </c>
      <c r="D150" s="16">
        <v>11.2</v>
      </c>
    </row>
    <row r="151" spans="1:4" ht="33.75" customHeight="1" x14ac:dyDescent="0.2">
      <c r="A151" s="13" t="s">
        <v>142</v>
      </c>
      <c r="B151" s="14" t="s">
        <v>133</v>
      </c>
      <c r="C151" s="14" t="s">
        <v>365</v>
      </c>
      <c r="D151" s="16">
        <v>50.4</v>
      </c>
    </row>
    <row r="152" spans="1:4" ht="35.25" customHeight="1" x14ac:dyDescent="0.2">
      <c r="A152" s="13" t="s">
        <v>143</v>
      </c>
      <c r="B152" s="14" t="s">
        <v>133</v>
      </c>
      <c r="C152" s="14" t="s">
        <v>366</v>
      </c>
      <c r="D152" s="16">
        <v>341.9</v>
      </c>
    </row>
    <row r="153" spans="1:4" ht="21" customHeight="1" x14ac:dyDescent="0.2">
      <c r="A153" s="13" t="s">
        <v>144</v>
      </c>
      <c r="B153" s="14" t="s">
        <v>133</v>
      </c>
      <c r="C153" s="14" t="s">
        <v>367</v>
      </c>
      <c r="D153" s="16">
        <v>478.8</v>
      </c>
    </row>
    <row r="154" spans="1:4" ht="69.75" customHeight="1" x14ac:dyDescent="0.2">
      <c r="A154" s="13" t="s">
        <v>131</v>
      </c>
      <c r="B154" s="14" t="s">
        <v>133</v>
      </c>
      <c r="C154" s="14" t="s">
        <v>354</v>
      </c>
      <c r="D154" s="16">
        <v>2.8</v>
      </c>
    </row>
    <row r="155" spans="1:4" ht="44.25" customHeight="1" x14ac:dyDescent="0.2">
      <c r="A155" s="13" t="s">
        <v>145</v>
      </c>
      <c r="B155" s="14" t="s">
        <v>133</v>
      </c>
      <c r="C155" s="14" t="s">
        <v>368</v>
      </c>
      <c r="D155" s="16">
        <v>35</v>
      </c>
    </row>
    <row r="156" spans="1:4" ht="53.25" customHeight="1" x14ac:dyDescent="0.2">
      <c r="A156" s="13" t="s">
        <v>146</v>
      </c>
      <c r="B156" s="14" t="s">
        <v>133</v>
      </c>
      <c r="C156" s="14" t="s">
        <v>369</v>
      </c>
      <c r="D156" s="16">
        <v>432.9</v>
      </c>
    </row>
    <row r="157" spans="1:4" ht="38.25" customHeight="1" x14ac:dyDescent="0.2">
      <c r="A157" s="13" t="s">
        <v>147</v>
      </c>
      <c r="B157" s="14" t="s">
        <v>133</v>
      </c>
      <c r="C157" s="14" t="s">
        <v>370</v>
      </c>
      <c r="D157" s="16">
        <v>252.7</v>
      </c>
    </row>
    <row r="158" spans="1:4" ht="63.75" customHeight="1" x14ac:dyDescent="0.2">
      <c r="A158" s="13" t="s">
        <v>148</v>
      </c>
      <c r="B158" s="14" t="s">
        <v>133</v>
      </c>
      <c r="C158" s="14" t="s">
        <v>371</v>
      </c>
      <c r="D158" s="16">
        <v>2000</v>
      </c>
    </row>
    <row r="159" spans="1:4" ht="52.5" customHeight="1" x14ac:dyDescent="0.2">
      <c r="A159" s="13" t="s">
        <v>149</v>
      </c>
      <c r="B159" s="14" t="s">
        <v>133</v>
      </c>
      <c r="C159" s="14" t="s">
        <v>372</v>
      </c>
      <c r="D159" s="16">
        <v>1008.5</v>
      </c>
    </row>
    <row r="160" spans="1:4" ht="46.5" customHeight="1" x14ac:dyDescent="0.2">
      <c r="A160" s="12" t="s">
        <v>151</v>
      </c>
      <c r="B160" s="8" t="s">
        <v>150</v>
      </c>
      <c r="C160" s="8"/>
      <c r="D160" s="9">
        <f>SUM(D161:D188)-D161-D163-D166+0.2</f>
        <v>1234765.3</v>
      </c>
    </row>
    <row r="161" spans="1:4" ht="71.25" customHeight="1" x14ac:dyDescent="0.2">
      <c r="A161" s="12" t="s">
        <v>135</v>
      </c>
      <c r="B161" s="8" t="s">
        <v>150</v>
      </c>
      <c r="C161" s="8" t="s">
        <v>356</v>
      </c>
      <c r="D161" s="9">
        <f>D162</f>
        <v>68.7</v>
      </c>
    </row>
    <row r="162" spans="1:4" ht="72.75" customHeight="1" x14ac:dyDescent="0.2">
      <c r="A162" s="13" t="s">
        <v>135</v>
      </c>
      <c r="B162" s="14" t="s">
        <v>150</v>
      </c>
      <c r="C162" s="14" t="s">
        <v>373</v>
      </c>
      <c r="D162" s="16">
        <v>68.7</v>
      </c>
    </row>
    <row r="163" spans="1:4" ht="48" customHeight="1" x14ac:dyDescent="0.2">
      <c r="A163" s="12" t="s">
        <v>239</v>
      </c>
      <c r="B163" s="8" t="s">
        <v>150</v>
      </c>
      <c r="C163" s="8" t="s">
        <v>357</v>
      </c>
      <c r="D163" s="9">
        <f>SUM(D164:D165)</f>
        <v>31571.899999999998</v>
      </c>
    </row>
    <row r="164" spans="1:4" ht="56.25" customHeight="1" x14ac:dyDescent="0.2">
      <c r="A164" s="13" t="s">
        <v>152</v>
      </c>
      <c r="B164" s="14" t="s">
        <v>150</v>
      </c>
      <c r="C164" s="14" t="s">
        <v>374</v>
      </c>
      <c r="D164" s="16">
        <v>28092.1</v>
      </c>
    </row>
    <row r="165" spans="1:4" ht="58.5" customHeight="1" x14ac:dyDescent="0.2">
      <c r="A165" s="13" t="s">
        <v>153</v>
      </c>
      <c r="B165" s="14" t="s">
        <v>150</v>
      </c>
      <c r="C165" s="14" t="s">
        <v>375</v>
      </c>
      <c r="D165" s="16">
        <v>3479.8</v>
      </c>
    </row>
    <row r="166" spans="1:4" ht="39" customHeight="1" x14ac:dyDescent="0.2">
      <c r="A166" s="12" t="s">
        <v>240</v>
      </c>
      <c r="B166" s="8" t="s">
        <v>150</v>
      </c>
      <c r="C166" s="8" t="s">
        <v>363</v>
      </c>
      <c r="D166" s="9">
        <f t="shared" ref="D166" si="13">SUM(D167:D170)</f>
        <v>1013.3000000000001</v>
      </c>
    </row>
    <row r="167" spans="1:4" ht="56.25" customHeight="1" x14ac:dyDescent="0.2">
      <c r="A167" s="13" t="s">
        <v>154</v>
      </c>
      <c r="B167" s="14" t="s">
        <v>150</v>
      </c>
      <c r="C167" s="14" t="s">
        <v>376</v>
      </c>
      <c r="D167" s="16">
        <v>464.9</v>
      </c>
    </row>
    <row r="168" spans="1:4" ht="56.25" customHeight="1" x14ac:dyDescent="0.2">
      <c r="A168" s="13" t="s">
        <v>155</v>
      </c>
      <c r="B168" s="14" t="s">
        <v>150</v>
      </c>
      <c r="C168" s="14" t="s">
        <v>377</v>
      </c>
      <c r="D168" s="16">
        <v>117.2</v>
      </c>
    </row>
    <row r="169" spans="1:4" ht="52.5" customHeight="1" x14ac:dyDescent="0.2">
      <c r="A169" s="13" t="s">
        <v>156</v>
      </c>
      <c r="B169" s="14" t="s">
        <v>150</v>
      </c>
      <c r="C169" s="14" t="s">
        <v>378</v>
      </c>
      <c r="D169" s="16">
        <v>366.3</v>
      </c>
    </row>
    <row r="170" spans="1:4" ht="53.25" customHeight="1" x14ac:dyDescent="0.2">
      <c r="A170" s="13" t="s">
        <v>157</v>
      </c>
      <c r="B170" s="14" t="s">
        <v>150</v>
      </c>
      <c r="C170" s="14" t="s">
        <v>379</v>
      </c>
      <c r="D170" s="16">
        <v>64.900000000000006</v>
      </c>
    </row>
    <row r="171" spans="1:4" ht="23.25" customHeight="1" x14ac:dyDescent="0.2">
      <c r="A171" s="13" t="s">
        <v>144</v>
      </c>
      <c r="B171" s="14" t="s">
        <v>150</v>
      </c>
      <c r="C171" s="14" t="s">
        <v>367</v>
      </c>
      <c r="D171" s="16">
        <v>1477.9</v>
      </c>
    </row>
    <row r="172" spans="1:4" ht="71.25" customHeight="1" x14ac:dyDescent="0.2">
      <c r="A172" s="13" t="s">
        <v>131</v>
      </c>
      <c r="B172" s="14" t="s">
        <v>150</v>
      </c>
      <c r="C172" s="14" t="s">
        <v>354</v>
      </c>
      <c r="D172" s="16">
        <v>99.2</v>
      </c>
    </row>
    <row r="173" spans="1:4" ht="66.75" customHeight="1" x14ac:dyDescent="0.2">
      <c r="A173" s="13" t="s">
        <v>158</v>
      </c>
      <c r="B173" s="14" t="s">
        <v>150</v>
      </c>
      <c r="C173" s="14" t="s">
        <v>380</v>
      </c>
      <c r="D173" s="16">
        <v>6.4</v>
      </c>
    </row>
    <row r="174" spans="1:4" ht="135.75" customHeight="1" x14ac:dyDescent="0.2">
      <c r="A174" s="17" t="s">
        <v>15</v>
      </c>
      <c r="B174" s="14" t="s">
        <v>150</v>
      </c>
      <c r="C174" s="14" t="s">
        <v>265</v>
      </c>
      <c r="D174" s="16">
        <v>63.4</v>
      </c>
    </row>
    <row r="175" spans="1:4" ht="57.75" customHeight="1" x14ac:dyDescent="0.2">
      <c r="A175" s="13" t="s">
        <v>159</v>
      </c>
      <c r="B175" s="14" t="s">
        <v>150</v>
      </c>
      <c r="C175" s="14" t="s">
        <v>381</v>
      </c>
      <c r="D175" s="16">
        <v>2036.8</v>
      </c>
    </row>
    <row r="176" spans="1:4" ht="56.25" customHeight="1" x14ac:dyDescent="0.2">
      <c r="A176" s="13" t="s">
        <v>160</v>
      </c>
      <c r="B176" s="14" t="s">
        <v>150</v>
      </c>
      <c r="C176" s="14" t="s">
        <v>382</v>
      </c>
      <c r="D176" s="16">
        <v>9863.6</v>
      </c>
    </row>
    <row r="177" spans="1:4" ht="49.5" customHeight="1" x14ac:dyDescent="0.2">
      <c r="A177" s="13" t="s">
        <v>161</v>
      </c>
      <c r="B177" s="14" t="s">
        <v>150</v>
      </c>
      <c r="C177" s="14" t="s">
        <v>383</v>
      </c>
      <c r="D177" s="16">
        <v>1610.5</v>
      </c>
    </row>
    <row r="178" spans="1:4" ht="70.5" customHeight="1" x14ac:dyDescent="0.2">
      <c r="A178" s="13" t="s">
        <v>162</v>
      </c>
      <c r="B178" s="14" t="s">
        <v>150</v>
      </c>
      <c r="C178" s="14" t="s">
        <v>384</v>
      </c>
      <c r="D178" s="16">
        <v>6401.1</v>
      </c>
    </row>
    <row r="179" spans="1:4" ht="58.5" customHeight="1" x14ac:dyDescent="0.2">
      <c r="A179" s="13" t="s">
        <v>163</v>
      </c>
      <c r="B179" s="14" t="s">
        <v>150</v>
      </c>
      <c r="C179" s="14" t="s">
        <v>385</v>
      </c>
      <c r="D179" s="16">
        <v>1482.4</v>
      </c>
    </row>
    <row r="180" spans="1:4" ht="58.5" customHeight="1" x14ac:dyDescent="0.2">
      <c r="A180" s="13" t="s">
        <v>164</v>
      </c>
      <c r="B180" s="14" t="s">
        <v>150</v>
      </c>
      <c r="C180" s="14" t="s">
        <v>386</v>
      </c>
      <c r="D180" s="16">
        <v>1499.4</v>
      </c>
    </row>
    <row r="181" spans="1:4" ht="63" x14ac:dyDescent="0.2">
      <c r="A181" s="13" t="s">
        <v>165</v>
      </c>
      <c r="B181" s="14" t="s">
        <v>150</v>
      </c>
      <c r="C181" s="14" t="s">
        <v>387</v>
      </c>
      <c r="D181" s="16">
        <v>12227.9</v>
      </c>
    </row>
    <row r="182" spans="1:4" ht="54.75" customHeight="1" x14ac:dyDescent="0.2">
      <c r="A182" s="13" t="s">
        <v>166</v>
      </c>
      <c r="B182" s="14" t="s">
        <v>150</v>
      </c>
      <c r="C182" s="14" t="s">
        <v>388</v>
      </c>
      <c r="D182" s="16">
        <v>1841.5</v>
      </c>
    </row>
    <row r="183" spans="1:4" ht="85.5" customHeight="1" x14ac:dyDescent="0.2">
      <c r="A183" s="17" t="s">
        <v>167</v>
      </c>
      <c r="B183" s="14" t="s">
        <v>150</v>
      </c>
      <c r="C183" s="14" t="s">
        <v>389</v>
      </c>
      <c r="D183" s="16">
        <v>58.1</v>
      </c>
    </row>
    <row r="184" spans="1:4" ht="102" customHeight="1" x14ac:dyDescent="0.2">
      <c r="A184" s="17" t="s">
        <v>168</v>
      </c>
      <c r="B184" s="14" t="s">
        <v>150</v>
      </c>
      <c r="C184" s="14" t="s">
        <v>390</v>
      </c>
      <c r="D184" s="16">
        <v>732595.6</v>
      </c>
    </row>
    <row r="185" spans="1:4" ht="69" customHeight="1" x14ac:dyDescent="0.2">
      <c r="A185" s="13" t="s">
        <v>169</v>
      </c>
      <c r="B185" s="14" t="s">
        <v>150</v>
      </c>
      <c r="C185" s="14" t="s">
        <v>391</v>
      </c>
      <c r="D185" s="16">
        <v>414731.8</v>
      </c>
    </row>
    <row r="186" spans="1:4" ht="71.25" customHeight="1" x14ac:dyDescent="0.2">
      <c r="A186" s="13" t="s">
        <v>170</v>
      </c>
      <c r="B186" s="14" t="s">
        <v>150</v>
      </c>
      <c r="C186" s="14" t="s">
        <v>392</v>
      </c>
      <c r="D186" s="16">
        <v>16853.599999999999</v>
      </c>
    </row>
    <row r="187" spans="1:4" ht="53.25" customHeight="1" x14ac:dyDescent="0.2">
      <c r="A187" s="13" t="s">
        <v>149</v>
      </c>
      <c r="B187" s="14" t="s">
        <v>150</v>
      </c>
      <c r="C187" s="14" t="s">
        <v>372</v>
      </c>
      <c r="D187" s="16">
        <v>1200.0999999999999</v>
      </c>
    </row>
    <row r="188" spans="1:4" ht="58.5" customHeight="1" x14ac:dyDescent="0.2">
      <c r="A188" s="13" t="s">
        <v>171</v>
      </c>
      <c r="B188" s="14" t="s">
        <v>150</v>
      </c>
      <c r="C188" s="14" t="s">
        <v>393</v>
      </c>
      <c r="D188" s="16">
        <v>-1938.1</v>
      </c>
    </row>
    <row r="189" spans="1:4" ht="33.75" customHeight="1" x14ac:dyDescent="0.2">
      <c r="A189" s="22" t="s">
        <v>253</v>
      </c>
      <c r="B189" s="8" t="s">
        <v>172</v>
      </c>
      <c r="C189" s="8"/>
      <c r="D189" s="9">
        <f>SUM(D190:D196)</f>
        <v>25651.500000000004</v>
      </c>
    </row>
    <row r="190" spans="1:4" ht="72" customHeight="1" x14ac:dyDescent="0.2">
      <c r="A190" s="13" t="s">
        <v>131</v>
      </c>
      <c r="B190" s="14" t="s">
        <v>172</v>
      </c>
      <c r="C190" s="14" t="s">
        <v>354</v>
      </c>
      <c r="D190" s="16">
        <v>0.8</v>
      </c>
    </row>
    <row r="191" spans="1:4" ht="38.25" customHeight="1" x14ac:dyDescent="0.2">
      <c r="A191" s="13" t="s">
        <v>173</v>
      </c>
      <c r="B191" s="14" t="s">
        <v>172</v>
      </c>
      <c r="C191" s="14" t="s">
        <v>394</v>
      </c>
      <c r="D191" s="16">
        <v>4.5</v>
      </c>
    </row>
    <row r="192" spans="1:4" ht="40.5" customHeight="1" x14ac:dyDescent="0.2">
      <c r="A192" s="13" t="s">
        <v>174</v>
      </c>
      <c r="B192" s="14" t="s">
        <v>172</v>
      </c>
      <c r="C192" s="14" t="s">
        <v>395</v>
      </c>
      <c r="D192" s="16">
        <v>13456.3</v>
      </c>
    </row>
    <row r="193" spans="1:4" ht="58.5" customHeight="1" x14ac:dyDescent="0.2">
      <c r="A193" s="13" t="s">
        <v>175</v>
      </c>
      <c r="B193" s="14" t="s">
        <v>172</v>
      </c>
      <c r="C193" s="14" t="s">
        <v>396</v>
      </c>
      <c r="D193" s="16">
        <v>6418.2</v>
      </c>
    </row>
    <row r="194" spans="1:4" ht="78.75" x14ac:dyDescent="0.2">
      <c r="A194" s="17" t="s">
        <v>176</v>
      </c>
      <c r="B194" s="14" t="s">
        <v>172</v>
      </c>
      <c r="C194" s="14" t="s">
        <v>397</v>
      </c>
      <c r="D194" s="16">
        <v>1788.9</v>
      </c>
    </row>
    <row r="195" spans="1:4" ht="72" customHeight="1" x14ac:dyDescent="0.2">
      <c r="A195" s="17" t="s">
        <v>177</v>
      </c>
      <c r="B195" s="14" t="s">
        <v>172</v>
      </c>
      <c r="C195" s="14" t="s">
        <v>398</v>
      </c>
      <c r="D195" s="16">
        <v>321.89999999999998</v>
      </c>
    </row>
    <row r="196" spans="1:4" ht="57" customHeight="1" x14ac:dyDescent="0.2">
      <c r="A196" s="13" t="s">
        <v>178</v>
      </c>
      <c r="B196" s="14" t="s">
        <v>172</v>
      </c>
      <c r="C196" s="14" t="s">
        <v>399</v>
      </c>
      <c r="D196" s="16">
        <v>3660.9</v>
      </c>
    </row>
    <row r="197" spans="1:4" ht="36" customHeight="1" x14ac:dyDescent="0.2">
      <c r="A197" s="12" t="s">
        <v>180</v>
      </c>
      <c r="B197" s="8" t="s">
        <v>179</v>
      </c>
      <c r="C197" s="8"/>
      <c r="D197" s="9">
        <f t="shared" ref="D197" si="14">SUM(D198:D199)</f>
        <v>1076.2</v>
      </c>
    </row>
    <row r="198" spans="1:4" ht="192" customHeight="1" x14ac:dyDescent="0.2">
      <c r="A198" s="17" t="s">
        <v>181</v>
      </c>
      <c r="B198" s="14" t="s">
        <v>179</v>
      </c>
      <c r="C198" s="14" t="s">
        <v>400</v>
      </c>
      <c r="D198" s="16">
        <v>20</v>
      </c>
    </row>
    <row r="199" spans="1:4" ht="82.5" customHeight="1" x14ac:dyDescent="0.2">
      <c r="A199" s="17" t="s">
        <v>182</v>
      </c>
      <c r="B199" s="14" t="s">
        <v>179</v>
      </c>
      <c r="C199" s="14" t="s">
        <v>401</v>
      </c>
      <c r="D199" s="16">
        <v>1056.2</v>
      </c>
    </row>
    <row r="200" spans="1:4" ht="39" customHeight="1" x14ac:dyDescent="0.2">
      <c r="A200" s="12" t="s">
        <v>184</v>
      </c>
      <c r="B200" s="8" t="s">
        <v>183</v>
      </c>
      <c r="C200" s="8"/>
      <c r="D200" s="9">
        <f>SUM(D201:D226)-D202-D210-D215-D221</f>
        <v>30792.900000000005</v>
      </c>
    </row>
    <row r="201" spans="1:4" ht="57" customHeight="1" x14ac:dyDescent="0.2">
      <c r="A201" s="13" t="s">
        <v>185</v>
      </c>
      <c r="B201" s="14" t="s">
        <v>183</v>
      </c>
      <c r="C201" s="14" t="s">
        <v>402</v>
      </c>
      <c r="D201" s="16">
        <v>4320.6000000000004</v>
      </c>
    </row>
    <row r="202" spans="1:4" ht="108.75" customHeight="1" x14ac:dyDescent="0.2">
      <c r="A202" s="18" t="s">
        <v>235</v>
      </c>
      <c r="B202" s="8" t="s">
        <v>183</v>
      </c>
      <c r="C202" s="8" t="s">
        <v>403</v>
      </c>
      <c r="D202" s="9">
        <f>SUM(D203:D208)</f>
        <v>5541.7</v>
      </c>
    </row>
    <row r="203" spans="1:4" ht="143.25" customHeight="1" x14ac:dyDescent="0.2">
      <c r="A203" s="17" t="s">
        <v>186</v>
      </c>
      <c r="B203" s="14" t="s">
        <v>183</v>
      </c>
      <c r="C203" s="14" t="s">
        <v>404</v>
      </c>
      <c r="D203" s="16">
        <v>7</v>
      </c>
    </row>
    <row r="204" spans="1:4" ht="148.5" customHeight="1" x14ac:dyDescent="0.2">
      <c r="A204" s="17" t="s">
        <v>187</v>
      </c>
      <c r="B204" s="14" t="s">
        <v>183</v>
      </c>
      <c r="C204" s="14" t="s">
        <v>405</v>
      </c>
      <c r="D204" s="16">
        <v>2471.1999999999998</v>
      </c>
    </row>
    <row r="205" spans="1:4" ht="123.75" customHeight="1" x14ac:dyDescent="0.2">
      <c r="A205" s="17" t="s">
        <v>188</v>
      </c>
      <c r="B205" s="14" t="s">
        <v>183</v>
      </c>
      <c r="C205" s="14" t="s">
        <v>406</v>
      </c>
      <c r="D205" s="16">
        <v>246</v>
      </c>
    </row>
    <row r="206" spans="1:4" ht="135.75" customHeight="1" x14ac:dyDescent="0.2">
      <c r="A206" s="17" t="s">
        <v>189</v>
      </c>
      <c r="B206" s="14" t="s">
        <v>183</v>
      </c>
      <c r="C206" s="14" t="s">
        <v>407</v>
      </c>
      <c r="D206" s="16">
        <v>1435.9</v>
      </c>
    </row>
    <row r="207" spans="1:4" ht="123" customHeight="1" x14ac:dyDescent="0.2">
      <c r="A207" s="17" t="s">
        <v>190</v>
      </c>
      <c r="B207" s="14" t="s">
        <v>183</v>
      </c>
      <c r="C207" s="14" t="s">
        <v>408</v>
      </c>
      <c r="D207" s="16">
        <v>1379.2</v>
      </c>
    </row>
    <row r="208" spans="1:4" ht="107.25" customHeight="1" x14ac:dyDescent="0.2">
      <c r="A208" s="17" t="s">
        <v>191</v>
      </c>
      <c r="B208" s="14" t="s">
        <v>183</v>
      </c>
      <c r="C208" s="14" t="s">
        <v>409</v>
      </c>
      <c r="D208" s="16">
        <v>2.4</v>
      </c>
    </row>
    <row r="209" spans="1:4" ht="84" customHeight="1" x14ac:dyDescent="0.2">
      <c r="A209" s="13" t="s">
        <v>192</v>
      </c>
      <c r="B209" s="14" t="s">
        <v>183</v>
      </c>
      <c r="C209" s="14" t="s">
        <v>410</v>
      </c>
      <c r="D209" s="16">
        <v>461.8</v>
      </c>
    </row>
    <row r="210" spans="1:4" ht="37.5" customHeight="1" x14ac:dyDescent="0.2">
      <c r="A210" s="12" t="s">
        <v>193</v>
      </c>
      <c r="B210" s="8" t="s">
        <v>183</v>
      </c>
      <c r="C210" s="8" t="s">
        <v>411</v>
      </c>
      <c r="D210" s="9">
        <f>D211+D212</f>
        <v>12922.1</v>
      </c>
    </row>
    <row r="211" spans="1:4" ht="40.5" customHeight="1" x14ac:dyDescent="0.2">
      <c r="A211" s="13" t="s">
        <v>194</v>
      </c>
      <c r="B211" s="14" t="s">
        <v>183</v>
      </c>
      <c r="C211" s="14" t="s">
        <v>412</v>
      </c>
      <c r="D211" s="16">
        <v>12302.4</v>
      </c>
    </row>
    <row r="212" spans="1:4" ht="60.75" customHeight="1" x14ac:dyDescent="0.2">
      <c r="A212" s="13" t="s">
        <v>195</v>
      </c>
      <c r="B212" s="14" t="s">
        <v>183</v>
      </c>
      <c r="C212" s="14" t="s">
        <v>413</v>
      </c>
      <c r="D212" s="16">
        <v>619.70000000000005</v>
      </c>
    </row>
    <row r="213" spans="1:4" ht="55.5" customHeight="1" x14ac:dyDescent="0.2">
      <c r="A213" s="13" t="s">
        <v>196</v>
      </c>
      <c r="B213" s="14" t="s">
        <v>183</v>
      </c>
      <c r="C213" s="14" t="s">
        <v>414</v>
      </c>
      <c r="D213" s="16">
        <v>169.2</v>
      </c>
    </row>
    <row r="214" spans="1:4" ht="27" customHeight="1" x14ac:dyDescent="0.2">
      <c r="A214" s="13" t="s">
        <v>144</v>
      </c>
      <c r="B214" s="14" t="s">
        <v>183</v>
      </c>
      <c r="C214" s="14" t="s">
        <v>367</v>
      </c>
      <c r="D214" s="16">
        <v>212.6</v>
      </c>
    </row>
    <row r="215" spans="1:4" ht="70.5" customHeight="1" x14ac:dyDescent="0.2">
      <c r="A215" s="12" t="s">
        <v>236</v>
      </c>
      <c r="B215" s="8" t="s">
        <v>183</v>
      </c>
      <c r="C215" s="8" t="s">
        <v>415</v>
      </c>
      <c r="D215" s="9">
        <f t="shared" ref="D215" si="15">SUM(D216:D219)</f>
        <v>108.89999999999999</v>
      </c>
    </row>
    <row r="216" spans="1:4" ht="66.75" customHeight="1" x14ac:dyDescent="0.2">
      <c r="A216" s="13" t="s">
        <v>197</v>
      </c>
      <c r="B216" s="14" t="s">
        <v>183</v>
      </c>
      <c r="C216" s="14" t="s">
        <v>416</v>
      </c>
      <c r="D216" s="16">
        <v>105.3</v>
      </c>
    </row>
    <row r="217" spans="1:4" ht="75.75" customHeight="1" x14ac:dyDescent="0.2">
      <c r="A217" s="13" t="s">
        <v>198</v>
      </c>
      <c r="B217" s="14" t="s">
        <v>183</v>
      </c>
      <c r="C217" s="14" t="s">
        <v>417</v>
      </c>
      <c r="D217" s="16">
        <v>2.1</v>
      </c>
    </row>
    <row r="218" spans="1:4" ht="72" customHeight="1" x14ac:dyDescent="0.2">
      <c r="A218" s="13" t="s">
        <v>199</v>
      </c>
      <c r="B218" s="14" t="s">
        <v>183</v>
      </c>
      <c r="C218" s="14" t="s">
        <v>418</v>
      </c>
      <c r="D218" s="16">
        <v>0.2</v>
      </c>
    </row>
    <row r="219" spans="1:4" ht="72" customHeight="1" x14ac:dyDescent="0.2">
      <c r="A219" s="13" t="s">
        <v>200</v>
      </c>
      <c r="B219" s="14" t="s">
        <v>183</v>
      </c>
      <c r="C219" s="14" t="s">
        <v>419</v>
      </c>
      <c r="D219" s="16">
        <v>1.3</v>
      </c>
    </row>
    <row r="220" spans="1:4" ht="51.75" customHeight="1" x14ac:dyDescent="0.2">
      <c r="A220" s="13" t="s">
        <v>201</v>
      </c>
      <c r="B220" s="14" t="s">
        <v>183</v>
      </c>
      <c r="C220" s="14" t="s">
        <v>420</v>
      </c>
      <c r="D220" s="16">
        <v>950.4</v>
      </c>
    </row>
    <row r="221" spans="1:4" ht="56.25" customHeight="1" x14ac:dyDescent="0.2">
      <c r="A221" s="12" t="s">
        <v>202</v>
      </c>
      <c r="B221" s="8" t="s">
        <v>183</v>
      </c>
      <c r="C221" s="8" t="s">
        <v>421</v>
      </c>
      <c r="D221" s="9">
        <f>D222</f>
        <v>3565.3</v>
      </c>
    </row>
    <row r="222" spans="1:4" ht="69" customHeight="1" x14ac:dyDescent="0.2">
      <c r="A222" s="13" t="s">
        <v>203</v>
      </c>
      <c r="B222" s="14" t="s">
        <v>183</v>
      </c>
      <c r="C222" s="14" t="s">
        <v>422</v>
      </c>
      <c r="D222" s="16">
        <v>3565.3</v>
      </c>
    </row>
    <row r="223" spans="1:4" ht="66.75" customHeight="1" x14ac:dyDescent="0.2">
      <c r="A223" s="13" t="s">
        <v>131</v>
      </c>
      <c r="B223" s="14" t="s">
        <v>183</v>
      </c>
      <c r="C223" s="14" t="s">
        <v>354</v>
      </c>
      <c r="D223" s="16">
        <v>98</v>
      </c>
    </row>
    <row r="224" spans="1:4" ht="25.5" customHeight="1" x14ac:dyDescent="0.2">
      <c r="A224" s="13" t="s">
        <v>204</v>
      </c>
      <c r="B224" s="14" t="s">
        <v>183</v>
      </c>
      <c r="C224" s="14" t="s">
        <v>423</v>
      </c>
      <c r="D224" s="16">
        <v>279</v>
      </c>
    </row>
    <row r="225" spans="1:4" ht="69" customHeight="1" x14ac:dyDescent="0.2">
      <c r="A225" s="13" t="s">
        <v>205</v>
      </c>
      <c r="B225" s="14" t="s">
        <v>183</v>
      </c>
      <c r="C225" s="14" t="s">
        <v>424</v>
      </c>
      <c r="D225" s="16">
        <v>110.6</v>
      </c>
    </row>
    <row r="226" spans="1:4" ht="70.5" customHeight="1" x14ac:dyDescent="0.2">
      <c r="A226" s="13" t="s">
        <v>206</v>
      </c>
      <c r="B226" s="14" t="s">
        <v>183</v>
      </c>
      <c r="C226" s="14" t="s">
        <v>425</v>
      </c>
      <c r="D226" s="16">
        <v>2052.6999999999998</v>
      </c>
    </row>
    <row r="227" spans="1:4" ht="32.25" customHeight="1" x14ac:dyDescent="0.2">
      <c r="A227" s="12" t="s">
        <v>208</v>
      </c>
      <c r="B227" s="8" t="s">
        <v>207</v>
      </c>
      <c r="C227" s="8"/>
      <c r="D227" s="9">
        <f>SUM(D228:D248)-D228-0.2</f>
        <v>85747.200000000012</v>
      </c>
    </row>
    <row r="228" spans="1:4" ht="33.75" customHeight="1" x14ac:dyDescent="0.2">
      <c r="A228" s="12" t="s">
        <v>209</v>
      </c>
      <c r="B228" s="8" t="s">
        <v>207</v>
      </c>
      <c r="C228" s="8" t="s">
        <v>426</v>
      </c>
      <c r="D228" s="9">
        <f>D229</f>
        <v>20</v>
      </c>
    </row>
    <row r="229" spans="1:4" ht="39" customHeight="1" x14ac:dyDescent="0.2">
      <c r="A229" s="13" t="s">
        <v>209</v>
      </c>
      <c r="B229" s="14" t="s">
        <v>207</v>
      </c>
      <c r="C229" s="14" t="s">
        <v>427</v>
      </c>
      <c r="D229" s="16">
        <v>20</v>
      </c>
    </row>
    <row r="230" spans="1:4" ht="33.75" customHeight="1" x14ac:dyDescent="0.2">
      <c r="A230" s="13" t="s">
        <v>210</v>
      </c>
      <c r="B230" s="14" t="s">
        <v>207</v>
      </c>
      <c r="C230" s="14" t="s">
        <v>363</v>
      </c>
      <c r="D230" s="16">
        <v>42.8</v>
      </c>
    </row>
    <row r="231" spans="1:4" ht="25.5" customHeight="1" x14ac:dyDescent="0.2">
      <c r="A231" s="13" t="s">
        <v>144</v>
      </c>
      <c r="B231" s="14" t="s">
        <v>207</v>
      </c>
      <c r="C231" s="14" t="s">
        <v>367</v>
      </c>
      <c r="D231" s="16">
        <v>303</v>
      </c>
    </row>
    <row r="232" spans="1:4" ht="68.25" customHeight="1" x14ac:dyDescent="0.2">
      <c r="A232" s="13" t="s">
        <v>131</v>
      </c>
      <c r="B232" s="14" t="s">
        <v>207</v>
      </c>
      <c r="C232" s="14" t="s">
        <v>354</v>
      </c>
      <c r="D232" s="16">
        <v>25.2</v>
      </c>
    </row>
    <row r="233" spans="1:4" ht="138" customHeight="1" x14ac:dyDescent="0.2">
      <c r="A233" s="17" t="s">
        <v>15</v>
      </c>
      <c r="B233" s="14" t="s">
        <v>207</v>
      </c>
      <c r="C233" s="14" t="s">
        <v>265</v>
      </c>
      <c r="D233" s="16">
        <v>14.2</v>
      </c>
    </row>
    <row r="234" spans="1:4" ht="44.25" customHeight="1" x14ac:dyDescent="0.2">
      <c r="A234" s="13" t="s">
        <v>173</v>
      </c>
      <c r="B234" s="14" t="s">
        <v>207</v>
      </c>
      <c r="C234" s="14" t="s">
        <v>394</v>
      </c>
      <c r="D234" s="16">
        <v>-1650</v>
      </c>
    </row>
    <row r="235" spans="1:4" ht="39" customHeight="1" x14ac:dyDescent="0.2">
      <c r="A235" s="13" t="s">
        <v>211</v>
      </c>
      <c r="B235" s="14" t="s">
        <v>207</v>
      </c>
      <c r="C235" s="14" t="s">
        <v>428</v>
      </c>
      <c r="D235" s="16">
        <v>51260.3</v>
      </c>
    </row>
    <row r="236" spans="1:4" ht="35.25" customHeight="1" x14ac:dyDescent="0.2">
      <c r="A236" s="13" t="s">
        <v>212</v>
      </c>
      <c r="B236" s="14" t="s">
        <v>207</v>
      </c>
      <c r="C236" s="14" t="s">
        <v>429</v>
      </c>
      <c r="D236" s="16">
        <v>28976.400000000001</v>
      </c>
    </row>
    <row r="237" spans="1:4" ht="72" customHeight="1" x14ac:dyDescent="0.2">
      <c r="A237" s="13" t="s">
        <v>213</v>
      </c>
      <c r="B237" s="14" t="s">
        <v>207</v>
      </c>
      <c r="C237" s="14" t="s">
        <v>430</v>
      </c>
      <c r="D237" s="16">
        <v>2388.3000000000002</v>
      </c>
    </row>
    <row r="238" spans="1:4" ht="56.25" customHeight="1" x14ac:dyDescent="0.2">
      <c r="A238" s="13" t="s">
        <v>214</v>
      </c>
      <c r="B238" s="14" t="s">
        <v>207</v>
      </c>
      <c r="C238" s="14" t="s">
        <v>441</v>
      </c>
      <c r="D238" s="16">
        <v>1115.5999999999999</v>
      </c>
    </row>
    <row r="239" spans="1:4" ht="70.5" customHeight="1" x14ac:dyDescent="0.2">
      <c r="A239" s="17" t="s">
        <v>215</v>
      </c>
      <c r="B239" s="14" t="s">
        <v>207</v>
      </c>
      <c r="C239" s="14" t="s">
        <v>442</v>
      </c>
      <c r="D239" s="16">
        <v>2127</v>
      </c>
    </row>
    <row r="240" spans="1:4" ht="63.75" customHeight="1" x14ac:dyDescent="0.2">
      <c r="A240" s="13" t="s">
        <v>216</v>
      </c>
      <c r="B240" s="14" t="s">
        <v>207</v>
      </c>
      <c r="C240" s="14" t="s">
        <v>443</v>
      </c>
      <c r="D240" s="16">
        <v>984.5</v>
      </c>
    </row>
    <row r="241" spans="1:4" ht="47.25" x14ac:dyDescent="0.2">
      <c r="A241" s="13" t="s">
        <v>217</v>
      </c>
      <c r="B241" s="14" t="s">
        <v>207</v>
      </c>
      <c r="C241" s="14" t="s">
        <v>444</v>
      </c>
      <c r="D241" s="16">
        <v>29</v>
      </c>
    </row>
    <row r="242" spans="1:4" ht="35.25" customHeight="1" x14ac:dyDescent="0.2">
      <c r="A242" s="13" t="s">
        <v>218</v>
      </c>
      <c r="B242" s="14" t="s">
        <v>207</v>
      </c>
      <c r="C242" s="14" t="s">
        <v>445</v>
      </c>
      <c r="D242" s="16">
        <v>170.6</v>
      </c>
    </row>
    <row r="243" spans="1:4" ht="63" x14ac:dyDescent="0.2">
      <c r="A243" s="13" t="s">
        <v>219</v>
      </c>
      <c r="B243" s="14" t="s">
        <v>207</v>
      </c>
      <c r="C243" s="14" t="s">
        <v>446</v>
      </c>
      <c r="D243" s="16">
        <v>39.299999999999997</v>
      </c>
    </row>
    <row r="244" spans="1:4" ht="68.25" customHeight="1" x14ac:dyDescent="0.2">
      <c r="A244" s="13" t="s">
        <v>220</v>
      </c>
      <c r="B244" s="14" t="s">
        <v>207</v>
      </c>
      <c r="C244" s="14" t="s">
        <v>440</v>
      </c>
      <c r="D244" s="16">
        <v>564.1</v>
      </c>
    </row>
    <row r="245" spans="1:4" ht="74.25" customHeight="1" x14ac:dyDescent="0.2">
      <c r="A245" s="17" t="s">
        <v>221</v>
      </c>
      <c r="B245" s="14" t="s">
        <v>207</v>
      </c>
      <c r="C245" s="14" t="s">
        <v>439</v>
      </c>
      <c r="D245" s="16">
        <v>314.60000000000002</v>
      </c>
    </row>
    <row r="246" spans="1:4" ht="88.5" customHeight="1" x14ac:dyDescent="0.2">
      <c r="A246" s="17" t="s">
        <v>222</v>
      </c>
      <c r="B246" s="14" t="s">
        <v>207</v>
      </c>
      <c r="C246" s="14" t="s">
        <v>438</v>
      </c>
      <c r="D246" s="16">
        <v>331.4</v>
      </c>
    </row>
    <row r="247" spans="1:4" ht="63" x14ac:dyDescent="0.2">
      <c r="A247" s="13" t="s">
        <v>223</v>
      </c>
      <c r="B247" s="14" t="s">
        <v>207</v>
      </c>
      <c r="C247" s="14" t="s">
        <v>437</v>
      </c>
      <c r="D247" s="16">
        <v>-3.1</v>
      </c>
    </row>
    <row r="248" spans="1:4" ht="47.25" x14ac:dyDescent="0.2">
      <c r="A248" s="13" t="s">
        <v>171</v>
      </c>
      <c r="B248" s="14" t="s">
        <v>207</v>
      </c>
      <c r="C248" s="14" t="s">
        <v>393</v>
      </c>
      <c r="D248" s="16">
        <v>-1305.8</v>
      </c>
    </row>
    <row r="249" spans="1:4" ht="39" customHeight="1" x14ac:dyDescent="0.2">
      <c r="A249" s="12" t="s">
        <v>225</v>
      </c>
      <c r="B249" s="8" t="s">
        <v>224</v>
      </c>
      <c r="C249" s="8"/>
      <c r="D249" s="9">
        <f>SUM(D250:D255)-D250-D253-0.1</f>
        <v>21241.100000000006</v>
      </c>
    </row>
    <row r="250" spans="1:4" ht="87" customHeight="1" x14ac:dyDescent="0.2">
      <c r="A250" s="18" t="s">
        <v>226</v>
      </c>
      <c r="B250" s="8" t="s">
        <v>224</v>
      </c>
      <c r="C250" s="8" t="s">
        <v>432</v>
      </c>
      <c r="D250" s="9">
        <f>D251+D252</f>
        <v>16509.3</v>
      </c>
    </row>
    <row r="251" spans="1:4" ht="66" customHeight="1" x14ac:dyDescent="0.2">
      <c r="A251" s="17" t="s">
        <v>226</v>
      </c>
      <c r="B251" s="14" t="s">
        <v>224</v>
      </c>
      <c r="C251" s="14" t="s">
        <v>436</v>
      </c>
      <c r="D251" s="16">
        <v>16378.1</v>
      </c>
    </row>
    <row r="252" spans="1:4" ht="87.75" customHeight="1" x14ac:dyDescent="0.2">
      <c r="A252" s="17" t="s">
        <v>227</v>
      </c>
      <c r="B252" s="14" t="s">
        <v>224</v>
      </c>
      <c r="C252" s="14" t="s">
        <v>435</v>
      </c>
      <c r="D252" s="16">
        <v>131.19999999999999</v>
      </c>
    </row>
    <row r="253" spans="1:4" ht="56.25" customHeight="1" x14ac:dyDescent="0.2">
      <c r="A253" s="12" t="s">
        <v>228</v>
      </c>
      <c r="B253" s="8" t="s">
        <v>224</v>
      </c>
      <c r="C253" s="8" t="s">
        <v>431</v>
      </c>
      <c r="D253" s="9">
        <f>D254</f>
        <v>4727.3</v>
      </c>
    </row>
    <row r="254" spans="1:4" ht="57" customHeight="1" x14ac:dyDescent="0.2">
      <c r="A254" s="13" t="s">
        <v>228</v>
      </c>
      <c r="B254" s="14" t="s">
        <v>224</v>
      </c>
      <c r="C254" s="14" t="s">
        <v>434</v>
      </c>
      <c r="D254" s="16">
        <v>4727.3</v>
      </c>
    </row>
    <row r="255" spans="1:4" ht="69" customHeight="1" x14ac:dyDescent="0.2">
      <c r="A255" s="17" t="s">
        <v>229</v>
      </c>
      <c r="B255" s="14" t="s">
        <v>224</v>
      </c>
      <c r="C255" s="14" t="s">
        <v>433</v>
      </c>
      <c r="D255" s="16">
        <v>4.5999999999999996</v>
      </c>
    </row>
    <row r="256" spans="1:4" ht="45.75" customHeight="1" x14ac:dyDescent="0.2">
      <c r="A256" s="12" t="s">
        <v>231</v>
      </c>
      <c r="B256" s="8" t="s">
        <v>230</v>
      </c>
      <c r="C256" s="8"/>
      <c r="D256" s="9">
        <f t="shared" ref="D256" si="16">D257</f>
        <v>66.900000000000006</v>
      </c>
    </row>
    <row r="257" spans="1:4" ht="75.75" customHeight="1" x14ac:dyDescent="0.2">
      <c r="A257" s="17" t="s">
        <v>226</v>
      </c>
      <c r="B257" s="14" t="s">
        <v>230</v>
      </c>
      <c r="C257" s="14" t="s">
        <v>432</v>
      </c>
      <c r="D257" s="16">
        <v>66.900000000000006</v>
      </c>
    </row>
    <row r="258" spans="1:4" ht="44.25" customHeight="1" x14ac:dyDescent="0.2">
      <c r="A258" s="12" t="s">
        <v>233</v>
      </c>
      <c r="B258" s="8" t="s">
        <v>232</v>
      </c>
      <c r="C258" s="8"/>
      <c r="D258" s="9">
        <f>SUM(D259:D260)+0.1</f>
        <v>191.7</v>
      </c>
    </row>
    <row r="259" spans="1:4" ht="70.5" customHeight="1" x14ac:dyDescent="0.2">
      <c r="A259" s="17" t="s">
        <v>226</v>
      </c>
      <c r="B259" s="14" t="s">
        <v>232</v>
      </c>
      <c r="C259" s="14" t="s">
        <v>432</v>
      </c>
      <c r="D259" s="16">
        <v>190.7</v>
      </c>
    </row>
    <row r="260" spans="1:4" ht="51" customHeight="1" x14ac:dyDescent="0.2">
      <c r="A260" s="13" t="s">
        <v>228</v>
      </c>
      <c r="B260" s="14" t="s">
        <v>232</v>
      </c>
      <c r="C260" s="14" t="s">
        <v>431</v>
      </c>
      <c r="D260" s="16">
        <v>0.9</v>
      </c>
    </row>
    <row r="261" spans="1:4" ht="3" customHeight="1" x14ac:dyDescent="0.2">
      <c r="A261" s="19"/>
      <c r="B261" s="19"/>
      <c r="C261" s="19"/>
      <c r="D261" s="20">
        <f>D13+D25+D27+D32+D34+D36+D91+D93+D95+D104+D106+D108+D131+D133+D138+D141+D160+D189+D197+D200+D227+D249+D256+D258</f>
        <v>2478118</v>
      </c>
    </row>
  </sheetData>
  <mergeCells count="11">
    <mergeCell ref="A10:A11"/>
    <mergeCell ref="B10:C10"/>
    <mergeCell ref="D10:D11"/>
    <mergeCell ref="A9:D9"/>
    <mergeCell ref="A1:D1"/>
    <mergeCell ref="A2:D2"/>
    <mergeCell ref="A3:D3"/>
    <mergeCell ref="A4:D4"/>
    <mergeCell ref="A5:D5"/>
    <mergeCell ref="A7:D7"/>
    <mergeCell ref="A6:D6"/>
  </mergeCells>
  <pageMargins left="0.55118110236220474" right="0.15748031496062992" top="0.39370078740157483" bottom="0.39370078740157483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по ГРБС</vt:lpstr>
      <vt:lpstr>'по ГРБС'!FIO</vt:lpstr>
      <vt:lpstr>'по ГРБС'!LAST_CELL</vt:lpstr>
      <vt:lpstr>'по ГРБС'!SIGN</vt:lpstr>
      <vt:lpstr>'по ГРБС'!Заголовки_для_печати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ECON_3</dc:creator>
  <dc:description>POI HSSF rep:2.52.0.158</dc:description>
  <cp:lastModifiedBy>ECON_3</cp:lastModifiedBy>
  <cp:lastPrinted>2021-03-11T01:55:10Z</cp:lastPrinted>
  <dcterms:created xsi:type="dcterms:W3CDTF">2021-03-09T02:18:30Z</dcterms:created>
  <dcterms:modified xsi:type="dcterms:W3CDTF">2021-03-11T06:03:04Z</dcterms:modified>
</cp:coreProperties>
</file>